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mothy\Documents\Petroskills\ADA-PRD Course Materials\700 Monte Carlo\Models\"/>
    </mc:Choice>
  </mc:AlternateContent>
  <bookViews>
    <workbookView xWindow="0" yWindow="0" windowWidth="15430" windowHeight="6780" firstSheet="1" activeTab="1"/>
  </bookViews>
  <sheets>
    <sheet name="CB_DATA_" sheetId="3" state="hidden" r:id="rId1"/>
    <sheet name="Model with Normal" sheetId="2" r:id="rId2"/>
    <sheet name="Data &amp; Statistics" sheetId="1" r:id="rId3"/>
  </sheets>
  <definedNames>
    <definedName name="CB_3a27cec317f74b2cabb007ccec0d7233" localSheetId="1" hidden="1">'Model with Normal'!$B$4</definedName>
    <definedName name="CB_68acc55a68b54b7ab68819f16a7be9df" localSheetId="1" hidden="1">'Model with Normal'!$B$7</definedName>
    <definedName name="CB_bedbaaf1855f4c62807a1c87437707a7" localSheetId="1" hidden="1">'Model with Normal'!$F$8</definedName>
    <definedName name="CB_Block_00000000000000000000000000000000" localSheetId="1" hidden="1">"'7.0.0.0"</definedName>
    <definedName name="CB_Block_00000000000000000000000000000001" localSheetId="0" hidden="1">"'635363334834725988"</definedName>
    <definedName name="CB_Block_00000000000000000000000000000001" localSheetId="1" hidden="1">"'635363334835038571"</definedName>
    <definedName name="CB_Block_00000000000000000000000000000003" localSheetId="1" hidden="1">"'11.1.3436.0"</definedName>
    <definedName name="CB_BlockExt_00000000000000000000000000000003" localSheetId="1" hidden="1">"'11.1.2.3.000"</definedName>
    <definedName name="CB_c30b11d97eaf4387a63da8e6a96bdbe7" localSheetId="1" hidden="1">'Model with Normal'!$B$6</definedName>
    <definedName name="CB_de87ccca12994bcb9b001b273149814f" localSheetId="1" hidden="1">'Model with Normal'!$B$3</definedName>
    <definedName name="CB_e7fe522eee7246288fbb48a3e6473b01" localSheetId="1" hidden="1">'Model with Normal'!$F$4</definedName>
    <definedName name="CB_e91bb84e2bc941788996e2db0d5564a3" localSheetId="1" hidden="1">'Model with Normal'!$B$10</definedName>
    <definedName name="CB_ea6dcc4a013943da941d836ba09aa279" localSheetId="1" hidden="1">'Model with Normal'!$B$8</definedName>
    <definedName name="CBCR_309b32bb45b74f6f9a6bbd2cd9eda12f" localSheetId="1" hidden="1">'Model with Normal'!$D$8</definedName>
    <definedName name="CBCR_552163e3ed7d4992b56e80e6e94baaaa" localSheetId="1" hidden="1">'Model with Normal'!$G$4</definedName>
    <definedName name="CBCR_b7d9f0fba33644319653e56bda603722" localSheetId="1" hidden="1">'Model with Normal'!$D$10</definedName>
    <definedName name="CBCR_e03a47cb010d4c69b73d58e59261ec9b" localSheetId="1" hidden="1">'Model with Normal'!$D$4</definedName>
    <definedName name="CBCR_fd7afb6049874982b211c9b26aab689c" localSheetId="1" hidden="1">'Model with Normal'!$G$8</definedName>
    <definedName name="CBWorkbookPriority" localSheetId="0" hidden="1">-1091550334</definedName>
    <definedName name="CBx_390328ef569849c98e717dd29bc838a8" localSheetId="0" hidden="1">"'Model with Normal'!$A$1"</definedName>
    <definedName name="CBx_4a03d7233e3d4671b36b5a999391b9e5" localSheetId="0" hidden="1">"'CB_DATA_'!$A$1"</definedName>
    <definedName name="CBx_Sheet_Guid" localSheetId="0" hidden="1">"'4a03d723-3e3d-4671-b36b-5a999391b9e5"</definedName>
    <definedName name="CBx_Sheet_Guid" localSheetId="1" hidden="1">"'390328ef-5698-49c9-8e71-7dd29bc838a8"</definedName>
    <definedName name="CBx_SheetRef" localSheetId="0" hidden="1">CB_DATA_!$A$14</definedName>
    <definedName name="CBx_SheetRef" localSheetId="1" hidden="1">CB_DATA_!$B$14</definedName>
    <definedName name="CBx_StorageType" localSheetId="0" hidden="1">2</definedName>
    <definedName name="CBx_StorageType" localSheetId="1" hidden="1">2</definedName>
    <definedName name="rtol">'Model with Normal'!$B$12</definedName>
  </definedNames>
  <calcPr calcId="152511"/>
</workbook>
</file>

<file path=xl/calcChain.xml><?xml version="1.0" encoding="utf-8"?>
<calcChain xmlns="http://schemas.openxmlformats.org/spreadsheetml/2006/main">
  <c r="H8" i="2" l="1"/>
  <c r="H4" i="2"/>
  <c r="F4" i="2" l="1"/>
  <c r="A11" i="3" l="1"/>
  <c r="B11" i="3"/>
  <c r="I4" i="2"/>
  <c r="E10" i="2"/>
  <c r="A29" i="1" l="1"/>
  <c r="C18" i="1"/>
  <c r="C17" i="1"/>
  <c r="C16" i="1"/>
  <c r="C19" i="1" s="1"/>
  <c r="A1" i="1"/>
  <c r="D17" i="1" l="1"/>
  <c r="D18" i="1"/>
  <c r="D16" i="1"/>
  <c r="A1" i="2"/>
  <c r="B8" i="2" l="1"/>
  <c r="B4" i="2"/>
  <c r="C22" i="1"/>
  <c r="C23" i="1"/>
  <c r="C24" i="1"/>
  <c r="A19" i="1"/>
  <c r="A25" i="1"/>
  <c r="B10" i="2" l="1"/>
  <c r="F8" i="2"/>
  <c r="C25" i="1"/>
  <c r="D19" i="1"/>
  <c r="D20" i="1" s="1"/>
  <c r="D22" i="1" l="1"/>
  <c r="D24" i="1"/>
  <c r="D23" i="1"/>
  <c r="D25" i="1"/>
  <c r="D26" i="1" s="1"/>
</calcChain>
</file>

<file path=xl/sharedStrings.xml><?xml version="1.0" encoding="utf-8"?>
<sst xmlns="http://schemas.openxmlformats.org/spreadsheetml/2006/main" count="58" uniqueCount="52">
  <si>
    <t>Market Demand</t>
  </si>
  <si>
    <t>Low</t>
  </si>
  <si>
    <t>Medium</t>
  </si>
  <si>
    <t>High</t>
  </si>
  <si>
    <t>Probability</t>
  </si>
  <si>
    <t>Expand Plant</t>
  </si>
  <si>
    <t>Don't Expand</t>
  </si>
  <si>
    <t>$180-80=100</t>
  </si>
  <si>
    <t>$280-80=200</t>
  </si>
  <si>
    <t>$380-80=300</t>
  </si>
  <si>
    <t>x</t>
  </si>
  <si>
    <t>mean</t>
  </si>
  <si>
    <t>p(x)</t>
  </si>
  <si>
    <t>var</t>
  </si>
  <si>
    <t>sd</t>
  </si>
  <si>
    <t>Payoff Table (amounts in $millions)</t>
  </si>
  <si>
    <t>Do Nothing</t>
  </si>
  <si>
    <t>Expansion - Do Nothing</t>
  </si>
  <si>
    <t>Do Nothing (base plan)</t>
  </si>
  <si>
    <t xml:space="preserve">  Normal(80,6)</t>
  </si>
  <si>
    <t xml:space="preserve">  Normal(205,35)</t>
  </si>
  <si>
    <t>NPV</t>
  </si>
  <si>
    <t>EU</t>
  </si>
  <si>
    <t>CE</t>
  </si>
  <si>
    <t>forecast of above</t>
  </si>
  <si>
    <t>Plant Cost</t>
  </si>
  <si>
    <r>
      <t xml:space="preserve">r </t>
    </r>
    <r>
      <rPr>
        <b/>
        <sz val="10"/>
        <rFont val="Arial"/>
        <family val="2"/>
      </rPr>
      <t>(rtol)</t>
    </r>
  </si>
  <si>
    <t xml:space="preserve">  Normal(290,70)</t>
  </si>
  <si>
    <t>EMVs</t>
  </si>
  <si>
    <r>
      <t xml:space="preserve">This example is in </t>
    </r>
    <r>
      <rPr>
        <b/>
        <i/>
        <sz val="10"/>
        <rFont val="Arial"/>
        <family val="2"/>
      </rPr>
      <t xml:space="preserve">PRD </t>
    </r>
    <r>
      <rPr>
        <b/>
        <sz val="10"/>
        <rFont val="Arial"/>
        <family val="2"/>
      </rPr>
      <t>as a decision tree and payoff table.</t>
    </r>
  </si>
  <si>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</si>
  <si>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</si>
  <si>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</si>
  <si>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</si>
  <si>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</si>
  <si>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</si>
  <si>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</si>
  <si>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</si>
  <si>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</si>
  <si>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</si>
  <si>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</si>
  <si>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</si>
  <si>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390328ef-5698-49c9-8e71-7dd29bc838a8</t>
  </si>
  <si>
    <t>CB_Block_0</t>
  </si>
  <si>
    <t>Decisioneering:7.0.0.0</t>
  </si>
  <si>
    <t>CB_Block_7.0.0.0:1</t>
  </si>
  <si>
    <t>4a03d723-3e3d-4671-b36b-5a999391b9e5</t>
  </si>
  <si>
    <t>Copyright © 2006-2014 by John R. Schuyler. All rights reserved.</t>
  </si>
  <si>
    <t>U(NPV)</t>
  </si>
  <si>
    <t>㜸〱敤㕣㙢㙣ㅣ搷㜵摥㔹㜲㤷㍢㑢慥戸ㄶ㘵搹㜲ㅣ㥢㠹敤挴〹㠵㡤愸㐷㘲㌵㔰㘴㍥昴㡡㈹㠹搶㔲㔲㥣㌸㔹つ㜷㘷挸戱㜶㘶愹㤹㔹㑡㜴摣摡㜹戶㘹晡〰摣愷ㅢ〷㑤㔳昴㐷㠱㈲㠵㕢搴愹㔳攷㐷㠱〲㝤挰㈹㕡㈰㈸㔰愰〵摣愰㘸㝦戴㈸〴昴㑦㝥ㄸ㐸扦敦摣㤹摤搹㕤敥㤰㕥摢㉤㕤昰㑡㍣扣㜳敥㘳敥扤攷摣㜳捥㍤攷づ㔳㕡㉡㤵晡〹ㄲ㝦㌳つ㌳㜳㙦㜹挳て㑣愷㌴搷愸搷捤㙡㘰㌷㕣扦㌴攳㜹挶挶㠲敤〷㐳愸㤰慤搸㈸昷㌳ㄵ摦㝥摡捣㔵搶㑤捦㐷愵㑣㉡㤵换改㘹㤴戳ㄳ晥ㄴ愳〷㥤慤挶㠶〱㤶收㘶㉦㉥㍦㠵㕥换㐱挳㌳て㑥㕥㔱㙤㑦㑣㑦㤷愶㑢㐷㡥ㅥ昹㘸改搰挱挹戹㘶㍤㘸㝡收〹搷㙣〶㥥㔱㍦㌸戹搸㕣慥摢搵挷捣㡤愵挶㜵搳㍤㘱㉥ㅦ㍡戲㙣ㅣ㝤㘴晡攸戱㘳搶昱攳㡦㡣攱搵愹ぢ㜳戳㡢㥥㘹昹㙦㔳㥦ㄹづ昹攸扣㔹戵㌹㌷搳昴㙣㜷愵㌴㌷㡢晦戱昱攳改㘳愵昲慡㘹〶㝣戵改㤹㙥搵昴㜵㌴ㅣ㜵㘶㝣扦改慣㜱昱㜴攷㌴愶㕡㌵晣㈰攳捣㤹昵扡敥㐴扤收㥣㡢㔸扢扡戱㌱收㤴㑤搷户〳㝢摤づ㌶戲捥ㄲ㍡慡ㄵ㥣换扥㜹挹㜰㔷捣ぢ㠶㘳㘶㥣㌳㑤扢㌶慣㔲㙡攸㠳㔱ㄷ昱㠱挹昴㑢㌳扥㌳户㙡㜸㌲㈲㥦ぢ㤳㔰昷戴㔷敤慣晢㐰晦㝥㌹㜴㜹〳晢㝣愸㝦㍤㤴㕣㌱扣㔶捤愹晥㌵挳挹㜷㡥攰㈳晤敢挷搶愸戳捤㠷晡户㤱愵散慣慤㡤㠶晣㉤㉢㡡挹攸㔹㠲ㄱ㠲ㅣ〱〹愸攷〹㐶〹挶〰戴攱晦挶㉥㠹㌷㘴㔱扡㘲愴㉢换改㑡㌵㕤愹愵㉢㘶扡㘲愵㉢㉢改捡㙡扡㘲愷㉢㑦愵㉢搷㔱㈷㑡戹㤱㤱㜴㤸敥昷㝥昹敦㕦扡昹㉢ぢ㕦晤愷㐷摦㌸晥搷攳㝦㌰戶〷㤵ㅥて〷㌵敦ㄹ㌷挱㙡㙤㉥㍥㕣㍡挴㝦㕢敦ち㙣ち敢㤸昵㌱㙢㝡扡㜶散㤰㜱挴挸㜰㕡〹挴敦㘰㤴㈲敡㡥㔹㔷㙤户搶戸㈹戴扢㜷搶昰捤昶挲㑤㠵㘵戳㡤愶㕢昳摦戳㜹㘱㌹㌰〲昳㥥敥戲㜶㈷㍤捤捡搸㔶愶㉦敦扢慦扢搹ㄵ愳摥㌴㘷㙥搹慡昸扤㕤挵捥愲搷㔸敥㕦㝡摡㌳㙦戴㑡㝢㐶㌴〳愱戶㉥㝤昷捣㔲ㄵ愹㜱㑤捥慤㌶㝣搳㤵攱㑤㌹㡢㜶昵扡改㤵㑤㡡㐴戳㈶㔳扤㤳㐵攱慥㥦扡攸㘲愲搸慤戵昷挷戱搶愹㕢〱㌶戳㔹挳㜸搷㑣㉦搸㔸㌲㤶敢收晥㡥㉡敡㥤㈸㌸搰㠱㍥摤愸㌶晤戹㠶ㅢ㜸㡤㝡㘷挹㑣㙤摤㠰愴愹㥤㙦搴捣攱攱㤴〸〵〸摣愱㈱㑤㑢㝤戸晦㕥㄰㐲挴㐸捣㡤㝣㜷㈷摢㤵㉥㘱㜶㤸㐵摤㈴㑦愶ㅦ摣愲㌳㡥㔷㘴㑣挲づ㡣捤㠹晡㠳㉦㝤㜸㡢㙥㕢㤴㝢㘷㉢愷搳ㄳ攱散㑦慤㥢㙥㜰搶㜰㙢㜵搳㑢搴㝥ㅡ㐷愴㡦〳㘴㙥㐳㈰昴㕤㍤慡㍡敤㤶戶㤱戹㘹搷㠲搵散慡㘹慦慣〶挰㐱㐳收㜲㕣摡㥥愴摦〱㤴扥㤷㘰〲㈰㥦㑦㘵昷戱㔲㌶㡦㤴捡㔰㍡㈵散攵づ㐱捥㜶ㅤ㝢㜹捣㍡㙤搷〳㔳〹攵㜱ぢㄴ㔱㕡㑤挸㔷㈰㡢㝡㐶㔵㈹㡣㝤搶ㅣ戸搴戰摤㘰愳扤㙦㝢㜶㠹㘲愲㕤㔹戰攳㘴〱㐵㐱愷㍣㐸搸㙢㘰㥡㉥㘹㤰㕣㌹挶㐴摣〶〹㥡ㅤ㍤㜷㌲ㄹ敢㈷挸〸搴㡦㌳㈱㙢ㅦ敡㉦㈳挸散扤㑣捡㐶㝤昷攳慥㌴摢捣㤶㔷搲散㑥㉣㥣扥㥦攰㉥㠲扢〹づ〰㘸晦〶〹㐷㈹㠷㝣㘷搲摦㠳㘷晤㕥㠲昷〲㐰㍥改㤴㌹愱愸愲つ戵ㅤ㍢㤲昵ち戰㤳挵㈸㔶愲㠸㤶㜱换捥㉣㌸㐲攸搰敡摣ㄹ扡㜶㔸㜴散〷晡昳㘶㝣㍡攴挸㠴慡昱戹㙥㔱㌵扥㄰慣㍡愰摥扡ㅦ㑤昵㐹㠲昷〱㈸挵㐲㘳㜷㝢搶㍣捤挹㜷㠵㐹愴っ愱〱㤵㝢挸挴㌴晦ㄳ〴㕣捦搱㘵搷㝥愶㈹㌸㘵扤敢敤攷㠳晤昷㜶㐸昴㉥㥤戹慢㜳攸㉢㝡㤳ㄶ昴晢戱扤戴㝦敥慢㕦ㅥ㐴戱晥㄰挱〷〰扡昴ぢ㑦摥㙦搶㑢㈰㈶戱ㄳ愳摣㕥㝡㕣挴挲㕤摡㔸㌳㐵晢㡣㔹㑢㠶户㘲〶昰㕥㥣㥢㠷ㅤ摣昰㍣戳㡥〳㙤㑤㄰㍣扢摣搵㠹昴㑦㝢つ㠷昸㕤晢搸㝦㔷㈸㠶攱攱昴㔰慡换㍥㑥戰㌳㘳晥愶ㄸ攷㔰晦ㅥ改㉦㈴㘲㡤㍡搹㡢敤㤲捦㤶扢㤲㘴〰㐹昲㌰㤶㔵晦㄰〰愴㠴昶て㝤㈵捡ㄴ慢ㅤ㤴㙡㥤搶㉡扤㝢〹㈷㤳㉥晦㘱㡦ㅣㄹ㔵捥摡㔹昸づ晣㠲㔳戶㥤㤶戰ㄸ㜵ㄶ㑤慦ち扦㠲㕤㌷昳捡㈵㑢㔱戳㉢㉢摥㈵戲㘲㘸愸攷㉣㥤攰㕢ㄳ㍥改㤲ㄲ㠹扢㍤戱㌰攱ㅣ摥㘶㉡扡㈰㈹㔴ㄲ摣㐲㉤〹㐴捥㘳摤㕤ㄱ㌳㠰㠸㈹㘱攱昴㡦㄰ㅣ㈲㤸〶挸晣㉤㈴捤㜶ㄷ㥥愱戰㤱㜵扡戳㉢㤵㔴㡥㘴㄰昷攰て晡ち慢愳㝣捤㌱㠲㡦〲㜴㤹㍦㜴㍥㈶㌰愲㤰㍣挶㠸戴㤶㜴敢㡡㙤摥㈴て散戱㄰㔴㥡㙢晡㐱挳㘱㔴愹㘰捤㌷㉥㌴㠲㜹摢㕦㐳ㄴ㙡挲ち㌳㔷㔷㑤ㄷ摣攵挱昶改挲㌵搶搶捣㥡㙥㤵ㅢ㑤㠸戶㜳昳㍢攱㔰㡥昹挱㤶㤴㜳㜹㕡㐳ㅡ散㙣㡣㉥㌴㌹ㄱ挳搷㑡㑦散戶㍣摦㍣昴㡤户㔷㜴挹づ敡收愸愵㌶ㅤ昳㌹ぢ慢㠸愸㐱㙤挴㕡㕡昵㑣㜳扥㘰㥤昱散㕡摤㜶㑤ㄲ〳㌶㈶〳㜵ぢ收ち㈲〴㡢つ挶晦ㅡ㙥挱㕡昲っ搷㕦㌳ㄸ㑣摣搸摢昱㈴㈱㤱㡣㌵㙢扢㍥㕥㈳㔴㘴㝥摣㉡慦㌶㙥㈲㕡摢㜴摣㌳挶㥡扦㈳愸㐲愶㔷㐹㐸愳愵戵㜴㕡换愵㜳㠳搲㠷〷昲㔴敡㌰㝥㠶〹㠴㔶愹っ晤攵〹摡㥢㜶㝤ㄸ㥦愱㥤捥㌱㡤㈱㜲搴㐲づ㈵㑡㘱敥㔴晤ㄱ戶㌹づ昰挹㌳㤷捦戵愳㜲㙦㈹㕥㥤愱㠷㍦㐱挶ぢ㕢戴㠲㈰昴捦敤㔱慣㐲ㅣ㌹〷㍢㄰ㄴ攷㔳㌷晢攵㉤愹㐳敥摢搳捥㥥㐶ㄴ㘹捣㕡㌰㤶捤㍡㘲搱㡥ㄱ散㔱て㌴㘳ㅤ愳敥㠷㘵㜳つ挷㌱挸㕡㘴换㜲搵㈰〷捦㌴㠳挶㜹摢搵㉤〰攱扦㄰㘵摣〲捡戸㈵愸㌱敢ㄲ挳㠲㤲㘷㕦㡤ㄵ挳戳㠳㔵挷慥收昸挰搰摤㡥攰㐹㙣㜲㑡摥㈸㐵㌲㘳戲换㥡扦っ㤳捤㉦㠱摣㈵挸㔱㉥ㅤ挹て捥㑤㙢㔹晣搳〶㜴㉣㐱挰㠸㤷㔴晦㌸㝡换挸捤〸㠸ㅣ㐹户愳晢ㄷ户㥦〵㐶昹攵㐸昵〴ㄶ㠱㐷㌰㈶攴改摥捥㕡㤷㕤㍢〰昵㐸戱搳㜶㌰敦㠳攴〰挸捡昱昶ㅥ愱㙡慣搱㔴㑢㉢摣摦㕢搴愱㈶敥敢㉤㡦敢㡤〷㌷㈹㔶ㅡ㈵愶㐸戶慡㈴㥡㘵㤳㌱敥㈴㔵愳㠹攲㡥戴㡤㤶攴㌶㙤慦㍢愵挸㕢㔰㑣挲㌳㈹晤㠴㌰ち㠲扣攴づ攸㈸晡敢㤳搹㈳ㄶ慤愱つ㤰愷㥥㔲戸㐲ㄸづ㍣㠷㉢㈷㌵㌳ㅦ㍥㘱㝦敦〹戳ㄷ㥢㐱㐷㠹㜱㙢㈲㉣㤹愹搷㉦扡戰ㄲ慡㠶㔷摢㈱㕢ㅡ㜳㔳ㅡ㐶㜶攷愰摡㕦㉤㙦㙣㈳㠶摢㤰㈱㤱〴㍦㌰戶㈱㌶㔷㉣㥡㑡敢慣挰愵㙥愱㜳㝣㍡㙦ㅡ慥㔰愰ㅣ搴收捤㜵㌱挳摡㤶晣㠴㌴㘸㥤ㄶ㐵㡥敡搶捣戲て㤵ㅥ㔰㡥㠷㌹搹攰扡㜵㠹㙥㈹㕣㘰㠰搸つ㜳㡢搵〰㘱摤㔶〷㍣ㄹ散ㅣ敡㘰㐵㔴搸㠴搶ㄹ㈵㘸㌶㠱㜱㍢㈷挱扤㌳㈰㐵㈱㐸㉤㐹晦㜵㔲晢慤ㄷ㤸㝥晦㘴㉡捡㠴㥢㠸愱慥〴敢〱挴㡤㐷㈵戹㡢㈶愲㘰戹㤲㙣㈲戴挶㈲ㅣ㑤㡣〲㑤㍥㉦挰つㅥ挶戱挶戹㙤敡戸攳ㄶ搸搰愶昵㡤㍤搶㌹户㕡㙦搶㑣㔱挵㤱慣ㄶ㡤扣㈳攸㈵搷晦搴㙥㑡㔸㤷㜰㔱捥攱㈸挵㈹㤳㐸㠳摢摤晡㈷搰㕣㠴ㅣ晡㔰戲㡤挱挷〴户㥣〴挳㝡敥㈸搰㍥摣摢扥扣㈰ㄷ攷㈰搲㝡㔰㤴㘵ぢ戸㡢搷㡡㈰换㙥㡢㔵㕢㘸㉣㌴㘸戳挷㔰㘷㙤㠵摡ㄱ㌴挲㍣㤵挰换㘶㘱㡣っ戸㍢搸㐹敡㜶ㄸ搹扤晤慣㍣愶㙥㥦っ㡤て㡤昱㕤㥥㠲㔲㔸㔵㙣㈴ㅡ摣改戶搵慤㌱昲㑢换㕢㝦ㄴ㐰㘳〸㤸〶㉤㙡㉡〳㘷ㄶ昹慤つㅣ〶㈳ㄳ愲愳昱㐰㉡㘳㤴ㄳ㜰搸㠳㘸搸㑤㍣㐸㉦㌵愰㠴㠲㝤㜲㈹㉣扡㤷㌸攵攰〸搴昰昶㜷㈱ㄷ㡤〰㔷㕦摣〳㕤攸㤹㕡㡤收㉥晣㜳㍢㠲慡戸戶愱捣搱㝤㕤ㄷ戲㘴㑥戴敦ㅥ攸㉡〸㉦ちㅥ㥥㉦㥤㌵㠲敡㙡㌹搸㔰㤷戶〶㘵㠹捣昷攱㡦搸昴敤戴㤹㠷㕤㕥㐲㕤攷摡攷慦扢㡤㥢慥㡣㉢攳昳挶ㅦ慤㔸㝤㘴㠴㠳捣愷㝥㠲㝦㤲搲愹捣慢攸㜱㍢挳㘶〷㙤〷〹晢㤱㤴搷㑦攱㌷慤㥤㐹晣㑥攰ㄵ搸敦慤㕢〳攴㤵㝤㕤扣㈲挲㘰㤷㔹摣㤵户㡤㔹戴敦㠱戴㘴㤸㍣慥㠷戴〸慥扤〲っ㠹づㅡ㠰㜰晡㔹㐲㤰敦㝤昸㥤㐰㍥ㄱ攸攱㌵て㕥ち昹晦㐳愹㘸㔷㙦扡慤晥ㄷ㌶戵昶摤㠸㑣扣攵㡦愵㐵㑡愷戴㤷㍢挹昴ㄸ戰㈴ㄳ㠳戲㙦㉡晣捤ㄹ散ㅥ㍢摦昱㉢扥晦㠷挷捥昳愰㌰㤳㔸㘶〸戰㍤㠸㝣换㌰㐸昷ㄸ〶て愱㔸っ㠳ぢ㙣挳搸扤㌲っ㐲捦挷㈲㄰㕢ㅢ〶㡣攸㈵㤸㝦戱〰㙢捣㤹挱㜳搷㝥㠷㕥戱戳戸㙡㙢晡㠸攲㐳㔵昹㜳昰㐳摤搵㡢㕥㌴㍣挳㌹㈰昸㌳㥥〹ㄵ收㉤攱敥戶㌴㘱㡢㝢㌶㉤㤱㐶㥢㜸㈸㈲摦晡慥ㄷ㘵㝢㌷搶㐱㈹㤵㤴搳㕥换㘹搹户攰ㅦ搱㜸㕡㐸㝤㝥摦㜷捥晣换搳㕦㍥挹㍢㙡㈱慦㘶ㄸㄴㅥ㈴㔰㑦ぢ〲愱摣搸昵㤰㍢昹㈹捥㜹㝣㤴㘴慦搵捤㔹挳ㄳ摢挷搷㥤㈸慢ㄸ㉦挶㤸㡡昹㜶㠲㘱㠹摢づ捡戰㉣㜵㌹㌹攵㔳㈶㜱っ㤶㘲〳ㄷ㑦㕥ㄴ㉣搴晡慡慤〱㙤捣捣ㅦ㐲昱扣挹㠱㜴摡㠶㍣㙢㌲㘹摡㜷㕡㥡㑤㘱㔲挷㜰晥㔰〷㐸㙤ち愸㐸㑡㈱敡㐰づ㠹ㅦ㕦㜸つ㐰愴㔴ㄹ㤹㑣〹㈰㈱㥥搶ㅤ搸愵ㄷ㘰㔷〸㤸慤慢㝥〳㝥戶㠲㔵〴ㄵ㈳て晣愰攷㔸ㅥ晡㈳搵挴〰慤㥣㐴㤶㤰㤱㈳ぢㄱ㡣搸ち昶㌲㌲㔱捡㑣㈳户㙤㈷ㄴ㕦㔲㜰㔴戸㑤㙤散㡣㐳て㕢摥㌹攵㌶㜱摦〳㝡㈶㉢ち挳摤㑢㌴㡥愱ㄲ㤹㔳㔵昳ち㐵㌸慥戲慤㐶愳㘱ㄱ㜴㤶㝢〰㘷㔱㠴晣昸㙤㄰换愷摡㕤摦搹㕤㐲ㅤ攷㡥㘰㠲晣㠱晤㜵㕦挲挶挶㕢戹㘳㈰㘱户㔵㉢愷㉥㠴㕦㐱ㄳ㑥㍡愵改敤慣㍣㙢㡣㑣㐷㍢㙢愸㔷晦㌳㘶㉤㍢敢㉡㕢㌳㜸摤愱晦㥦〰㘲㑢晤慦㌱攲㈶㈴晢㜴㤸攱㐳㠶㔱㤳㉤〳㌵㕣ㄱ昸戳ㄱ戲㤱攳戰㉥㔹〶扡㔵慥㡣捦㔵㔵戱㐸㜰㜸扢㠶扢㉦㐴戴摡搲戶ㅤ敤㉢〰㡦㜳㐸扦〷ㄱ搴户㍤〷摤㝢愶捤㍥〹昴扥昳㜶搵㙢昸つ㉢㤸㉣㈳搴㍢挹慦捤㉣搸㍣㌳摡敦㜶ぢ戵〷戰ㄲ㘳㥦㐳㥢ぢㄷ㈱戰㉦㤸挱摢ㄵ㠱㘴㍣㘱㝢昱ぢ㝥㜹㔴㡣〵㤵愸ㅤ晣㍢慣挷㥢㐶ㅤㅦ慢㕥㠴㠷㌳㈰㙡㐷㈸㍢攵㘷敥扥㤷挱愵挳捤慣挷攰〵㌲敢㈵㠴挴㘴ち㥦昹㉣搷戵㝢つ㍡敢㠶㜳昳㔹㜳㌰㑦㕢㍥昳㍢愰改昶摥搲挹㌲㝣㈷扦㐱捥敢搷〸㜱㍥晢〴㝥㙦摦㉤换摥㈶挰攷攱㈷摣㜴㝦㑤搵攱㌴摢㐶捣摢㐰㔳敤㔱〲晣攸换㘱㠶てㅡ㝤㝢摣㡡摡㌷㌱㉤㙥〰攴㔳搹ㅡ㐰㝦慥晥挶㘶㕣慤搱户㈳晤㠳昵㔳戴摢挴㜶愳换㐰戰㉢㜱㉣㑦愸㠲㕤㡤㘳㜹㌸㈱ㅦ攷戵摦挰ㅢ戸捥㙡扤㥥㈲づ㠷ㄵ㌹㠴㈰慦㕦〷㠸㤲挶㐳㠸捣攰㔷搱愰㌵〳〷搸晥㌳㜸㝥搳ㄹ搰㝣㤰㔱㌵愲捥昱扢ㄸ愹ㅦ㝤つ㑦晡つ〲㡦挰㘷㘱愴㠵挶㈹㔸㈹慤戲㉡㈴昱捡㐹攴㤱晥㉥晣晤晡挹ㅦ扣挶昴㥦㈷㌵ㄱ愵㈸搲〳愹愱㠰㐶㔱㉡戳昸㝡㝣ㄶ敢挰昶㥦挵搷㌶㥢㐵㤱㔲戶㠸ㅦ晤ㄶ㐰㘱㕣扢㠶㕦㌲慢㡤㌰挳〷捤㠸戰㑦㈳ㄳ愵㈲㔹㐳摡㝥ㅥ㤹挲㜸㤱愴㤴攷㘷㤰搱㝦㥡攰㘷〸㥥㈵㜸㡥攰ぢ〰㠵㝣㤱搴㤵㡡㕦㈴昲㑢〴㕦㈶昸ち挱㔷〹㝥ㄶ〰ㄵ㐹㜰愹昸㜳㐴㝥㡤攰攷〹扥㑥昰ぢ〴扦〸㔰挸㙢㈴扡っ晢㤷挲っㅦ㡡愴㍣㥢ㄷ㡡㐵ㄲ㐹㘵㌳㙢挸㈶㝣愱㈴㈶ㅦ㙦㜴收㔰㉦慢扣捡㔹愵攸㜳㑥攸㑥摥ㄱ攲㉥っ〴昴搵㔲搹〱慦㉡㘸㌷㈲㑥㌹㝢戶敤㌶㙡㜱慡㐴㘹㌴㜲㌶ㄷ㔲㕢㡢㉡扦昴㜲摢ㄵ㠸〲㈴戰戳慡捣ㅤ㈰㤵ㅢ㔱攵挳昸戴㑣敡挰㈱愵搲敢㔱㘵敥ㄴ愹散㐶㤵晦攳昰㠱㔶攵㘸㘳愸㥥㡢摣ㄵ㐵晣ㄴ㡡ㄹ㌲㜰㠲㈵㉦㘷㥢搸ㄷ攷㜴ㄹ㘴㉣㕡〷愳㤶㐲㔳㉦㐸㌸扣㉥昶挱ㄸ㉥戸㜸昸收㝢〱昷戵㜰慤〵㉡㐴晤改㠷㜳戸挷㌵㙦〴〶㍥改㕥㐷〰摤搳攵㠹㡤戳搶㐵て㠸ㄱ敢㥣㡦ㄳ㘳㙤㐷㜱ぢ㡣㥤㘱戵搴㕢〴ㅡㄲっ攳昶㝡㐴㠱扦㌴敦挵っ愶ㅡ㈵㔸㌴慣搵㈳㈲愷㥥㙢戳㡦晥㙢㈰づ㐴㌸㈰㌳晡慦〳慡攰搲㍥㈲㡡㤴㑤ㄴ㥦晡㙦〲ㄴ㠶㡡㤴㑡㡡ぢ㌴㡡㈲㜲㐲昶〵㠰昱攸㑦㙦㑣慥㡢㍦㈸慤㔹搱敢攲㍣愵㝦㠳つ㕥〴ㄸ㠲㌳㕡ぢ㌹㌲慦㝦ㄳ㤸搸㙢㌳ㄴ㙢ㅦ敦㙦㙦昳㌸ㅤ晤㌹〰〴㐹㍢扥晢㍦㠵敦昸㌷搸昱㄰晥㡣㐹㐶づ〷挳改㥦ㅡ慣㉦戲ㅡ敤㝡昹㌱㌰愱户搰て㤷戸㙤愷戲㐷㔱愲ㅡ㠵㌷愷慢㕤㐳晦㝣〷捤晥扣㐶㜱㉥攸㑡㠸摥㉦㘸ち㜸㐱㝦㉥㐴昳摥㐴㕥㝢㉥㐲㝦㌶㐴㍦㉣攸㉦㐴攸㈷㐳㌴㕤㌵㜹敤㡢ㄱ晡㌳㈱㕡㡤㠴摡㐱晡晥㜴㠸㔶㈳愱扥㄰昴ㄳ㈱㕡㡤攴㉢ㄱ晡㔳㈱㕡㡤㠴㍡㐵㙡㕦つ搱㙡㈴搴㌲㠲扥ㄲ愲搵㐸愸㙣〴㝤㌹㐴慢㤱㔰晤〸㝡㈹㐴慢㤱㔰㈱〹扡ㅣ愲搵㐸愸愲〴㝤㈹㐴慢㤱㔰㘹〹晡昱㄰慤㐶㐲㌵㈶攸挵㄰㉤㈳㈹㔲㥢〹愳扦㠴㑣㘱㈸挳㝤戱敤つ㑡摡づ㘸〲晥ㄱ㥡㙡摣㜵散㐳晦攳㌰挳〷㡤㕢㑥㐶扡㄰㡥昴㈴慢晣〹㡢戸㡤㌸㐲晤㘵㍥㜱昷㐸昳敦㠶ㄹ㘹捥㠹㐸㜳愸ㄶ㘱㉣㘹晥ち慢挸㑢㤱搱扦〷㄰愵㈲㕦㉥㑢昰㘷挸ㄴ㠶挶昹愶慢昸㐹摦搲慡搷㙡搷慥晤㜸㝣㜸昲㥥攱㑦㍤㍡昶挲敢㝦昳愳攷㝦昸攴㠹㝦㝦攳挵ㄷ㝦昸慦捦扦昶挶慢换㈷晥昲摢摦晥㡢㑦晥昶㙢㍦摡㙢㝤㉢晤昲㡦ㄷ扥昵捣昴昵㘷㙥㔸㤷㍦㝣收㤹㈷㥥㝡㝣㝡昱㡥愹愱愱㤱㤱て㑥晣搵摤てㄷ㥦扢昱愷摡㥦晦攳㕤慥㈶㠳挷ぢ昴㔷〱愲㔴攴㈴㘴ㄸ摦㐷〶挳攰㠸摦挹㘱ㄴ戹〸愱㑣攳捣㘵捤㘶挳㌵㥢〵㈲愷愵㡡ㅣ㘱㔸㠷挳㤲㍡㌳㥤㜵㐶晦〷㠳愶㍡㡤</t>
  </si>
  <si>
    <t>㜸〱敤㕣㕤㙣ㅣ搷㜵摥㔹㜲㤷㍢㑢慥戸ㄶ㘵搹㜲ㅣ㠷㠹敤挴㌱㠵㡤愸㥦搸㙥愰挸晣搱㕦㑣㐹戴㤶㤲攲挴挹㙡戸㍢㐳㡥戵㌳㑢捤捣㔲愲攳搶捥㡦摢愶㘹晢㘰昴捦㡤㠳愶㈹晡搰㤷ㄴ愹㔱愷㑥ㅤㄴ〵ち戴㈸㥣愲て㐱㠱㍥ㄴ㜰㠳愲㝤㘸㔱〸㈸〲攴挱㐰昲㝤攷捥散捥敥㜲㠷昴摡㑥攸㠲㔷攲攱㥤㜳㝦收摥㝢捥㍤攷摣㜳敥㌰愵愵㔲愹㥦㈲昱㌷搳㌰㌳㜷㤷㌷晣挰㜴㑡㜳㡤㝡摤慣〶㜶挳昵㑢㌳㥥㘷㙣㉣搸㝥㌰㠴ち搹㡡㡤㜲㍦㔳昱敤愷捤㕣㘵摤昴㝣㔴捡愴㔲戹㥣㥥㐶㌹㍢攱㑦㌱㝡搰搹㙡㙣ㄸ㘰㘹㙥昶挲昲㔳攸戵ㅣ㌴㍣昳攰攴㘵搵昶昸昴㜴㘹扡㜴攴攸㤱㡦㤷づㅤ㥣㥣㙢搶㠳愶㘷ㅥ㜷捤㘶攰ㄹ昵㠳㤳㡢捤攵扡㕤㝤捣摣㔸㙡㕣㌳摤攳收昲愱㈳换挶搱㠷愷㡦ㅥ㍢㘶㍤昲挸挳㘳㜸㜵敡晣摣散愲㘷㕡晥㍢搴㘷㠶㐳㍥㍡㙦㔶㙤捥捤㌴㍤摢㕤㈹捤捤攲㝦㙣晣㜸㝡愸㔴㕥㌵捤㠰慦㌶㍤搳慤㥡扥㡥㠶愳捥㡣敦㌷㥤㌵㉥㥥敥㥣挲㔴慢㠶ㅦ㘴㥣㌹戳㕥搷㥤愸搷㥣㜳〱㙢㔷㌷㌶挶㥣戲改晡㜶㘰慦摢挱㐶搶㔹㐲㐷戵㠲㜳挹㌷㉦ㅡ敥㡡㜹摥㜰捣㡣㜳扡㘹搷㠶㔵㑡つ㝤㈴敡㈲㍥㌰㤹㝥㘹挶㜷收㔶つ㑦㐶攴㜳㘱ㄲ敡㥥昲慡㥤㜵敦敤摦㉦㠷㉥㙦㘰㥦昷昷慦㠷㤲换㠶搷慡㌹搵扦㘶㌸昹捥ㄱ㝣慣㝦晤搸ㅡ㜵戶昹㘸晦㌶戲㤴㥤戵戵搱㤰扦㘵㐵㌱ㄹ㍤㑢㌰㐲㤰㈳㈰〱昵㍣挱㈸挱ㄸ㠰㌶晣㝦搸㈵昱㠶㉣㑡㔷㡣㜴㘵㌹㕤愹愶㉢戵㜴挵㑣㔷慣㜴㘵㈵㕤㔹㑤㔷散㜴攵愹㜴攵ㅡ敡㐴㈹㌷㌲㤲づ搳㥢搷㕥搶晥㈶戵㝡晥换て搵ㅥ晣㜱晥攵攷挷昶愰搲攳攱愰收㍤攳〶㔸慤捤挵㠷㑢㠷昸㙦敢㕤㠱㑤㘱ㅤ戳ㅥ戲愶愷㙢挷づㄹ㐷㡣っ愷㤵㐰晣づ㐶㈹愲敥㤸㜵挵㜶㙢㡤ㅢ㐲扢扢㘷つ摦㙣㉦摣㔴㔸㌶摢㘸扡㌵晦㝤㥢ㄷ㤶〳㈳㌰敦敡㉥㙢㜷搲搳慣㡣㙤㘵晡昲扥㝢扡㥢㕤㌶敡㑤㜳收愶慤㡡摦摦㔵散㉣㝡㡤攵晥愵愷㍣昳㝡慢戴㘷㐴㌳㄰㙡敢搲㜷捦㉣㔵㤱ㅡ搷攴摣㙡挳㌷㕤ㄹ摥㤴戳㘸㔷慦㤹㕥搹愴㐸㌴㙢㌲搵摢㔹ㄴ敥晡愹ぢ㉥㈶㡡摤㕡晢㔰ㅣ㙢㥤扣ㄹ㘰㌳㥢㌵㡣㜷捤昴㠲㡤㈵㘳戹㙥敥敦愸愲摥㠹㠲〳ㅤ攸㔳㡤㙡搳㥦㙢戸㠱搷愸㜷㤶捣搴搶つ㐸㥡摡戹㐶捤ㅣㅥ㑥㠹㔰㠰挰ㅤㅡ搲戴搴㠳晤昷㠲㄰㈲㐶㘲㙥攴㍢㍢搹慥㜴ㄱ戳挳㉣敡㈶㜹㌲㝤摦ㄶ㥤㜱扣㈲㘳ㄲ㜶㘰㙣㑥搴ㅦ㝣改〳㕢㜴摢愲摣扢㕢㌹㥤㥥〸㘷㝦㜲摤㜴㠳㌳㠶㕢慢㥢㕥愲昶搳㌸㈲㝤ㅣ㈰㜳ぢ〲愱敦敡㔱搵㘹㌷戵㡤捣つ扢ㄶ慣㘶㔷㑤㝢㘵㌵〰づㅡ㌲㤷攳搲昶㈴晤㌶愰昴扤〴ㄳ〰昹㝣㉡扢㡦㤵戲㜹愴㔴㠶搲㈹㘱㉦㜷〸㜲戶敢搸换㘳搶㈹扢ㅥ㤸㑡㈸㡦㕢愰㠸搲㙡㐲扥〲㔹搴㌳慡㑡㘱散戳收挰愵㠶敤〶ㅢ敤㝤摢戳㑢ㄴㄳ敤捡㠲ㅤ㈷ぢ㈸ち㍡攵㐱挲㕥〳搳㜴㐹㠳攴捡㌱㈶攲㌶㐸搰散攸戹㤳挹㔸㍦㐱㐶愰㝥㥣〹㔹晢㔰㝦ㄹ㐱㘶敦㘵㔲㌶敡扢ㅦ㜷愵搹㘶戶扣㤲㘶户㘳攱昴晤〴㜷㄰摣㐹㜰〰㐰晢㑦㐸㌸㑡㌹攴㍢㤳晥㍥㍣敢㜷ㄳ扣ㅦ〰昲㐹愷捣〹㐵ㄵ㙤愸敤搸㤱慣㔷㠰㥤㉣㐶戱ㄲ㐵戴㡣㕢㜶㘶挱ㄱ㐲㠷㔶攷捥搰戵挳愲㘳㍦摣㥦㌷攳搳㈱㐷㈶㔴㡤捦㜵㡢慡昱㠵㘰搵〱昵搶〷搰㔴㥦㈴昸㈰㠰㔲㉣㌴㜶户㘷捤搳㥣㝣㑦㤸㐴捡㄰ㅡ㔰戹㠷㑣㑣昳㍦㐱挰昵ㅣ㕤㜶敤㘷㥡㠲㔳搶㝢摥㝥㍥搸㝦㙦㠷㐴敦搲㤹扢㍡㠷扥愲户㘸㐱㝦〸摢㑢晢户扥晡攵㍥ㄴ敢昷ㄳ㝣ㄸ愰㑢扦昰攴晤㔶扤〴㘲ㄲ㍢㌱捡敤愵挷㐵㉣摣愵㡤㌵㔳戴捦㤸戵㘴㜸㉢㘶〰敦挵搹㜹搸挱つ捦㌳敢㌸搰搶〴挱戳换ㅤ㥤㐸晦㤴搷㜰㠸摦戵㡦晤昷㠴㘲ㄸㅥ㑥て愵扡散攳〴㍢㌳收㙦㡡㜱づ昵敦㤱晥㐲㈲搶愸㤳扤搸㉥昹㙣戹㉢㐹〶㤰㈴て㘰㔹昵㡦〲㐰㑡㘸晦搲㔷愲㑣戱摡㐱愹搶㘹慤搲扢㤷㜰㌲改昲ㅦ昶挸㤱㔱攵慣㥤㠵敦挰㉦㌸㘵摢㘹〹㡢㔱㘷搱昴慡昰㉢搸㜵㌳慦㕣戲ㄴ㌵扢戲攲㍤㈲㉢㠶㠶㝡捥搲〹扥㌵攱㤳㉥㈹㤱戸摢ㄳぢㄳ捥攱㙤愶愲ぢ㤲㐲㈵挱㉤搴㤲㐰攴㍣搶摤ㄵ㌱〳㠸㤸ㄲㄶ㑥晦ㄸ挱㈱㠲㘹㠰捣㍦㐱搲㙣㜷攱ㄹちㅢ㔹愷㍢扢㔲㐹攵㐸〶㜱て晥愰慦戰㍡捡搷ㅣ㈳昸㌸㐰㤷昹㐳攷㘳〲㈳ち挹㘳㡣㐸㙢㐹户㉥摢收つ昲挰ㅥぢ㐱愵戹愶ㅦ㌴ㅣ㐶㤵ち搶㝣攳㝣㈳㤸户晤㌵㐴愱㈶慣㌰㜳㘵搵㜴挱㕤ㅥ㙣㥦㉥㕣㘳㙤捤慣改㔶戹搱㠴㘸㍢㍢扦ㄳづ攵㤸ㅦ㙣㐹㌹㤷愷㌵愴挱捥挶攸㐲㤳ㄳ㌱㝣慤昴挴㙥换昳捤㐳摦㜸㝢㐵㤷散愰㙥㡥㕡㙡搳㌱㥦戳戰㡡㠸ㅡ搴㐶慣愵㔵捦㌴攷ぢ搶㘹捦慥搵㙤搷㈴㌱㘰㘳㌲㔰户㘰慥㈰㐲戰搸㘰晣慦攱ㄶ慣㈵捦㜰晤㌵㠳挱挴㡤扤ㅤ㑦ㄲㄲ挹㔸戳戶敢攳㌵㐲㐵收挷慤昲㙡攳〶愲戵㑤挷㍤㙤慣昹㍢㠲㉡㘴㝡㤵㠴㌴㕡㕡㑢愷戵㕣㍡㌷㈸㝤㜸㈰㑦愵づ攳㘷㤸㐰㘸㤵捡搰㕦㥥愰扤㘹搷㠷昱ㄹ摡改ㅣ搳ㄸ㈲㐷㉤攴㔰愲ㄴ收㑥搵ㅦ㘶㥢㐷〰㍥㜵晡搲搹㜶㔴敥㙤挵慢㌳昴昰㈷挸㜸㘱㡢㔶㄰㠴晥戹㍤㡡㔵㠸㈳攷㘰〷㠲攲㝣敡㘶扦扣㈵㜵挸㝤㝢摡搹㔳㠸㈲㡤㔹ぢ挶戲㔹㐷㉣摡㌱㠲㍤敡㠱㘶慣㘳搴晤戰㙣慥攱㌸〶㔹㡢㙣㔹慥ㅡ攴攰㤹㘶搰㌸㘷扢扡〵㈰晣ㄷ愲㡣㥢㐰ㄹ㌷〵㌵㘶㕤㘴㔸㔰昲散慢戱㘲㜸㜶戰敡搸搵ㅣㅦㄸ扡摢ㄱ㍣㠹㑤㑥挹ㅢ愵㐸㘶㑣㜶㔹昳㤷㘰戲昹㈵㤰扢〴㌹捡愵㈳昹挱戹㘹㉤㡢㝦摡㠰㡥㈵〸ㄸ昱㤲敡㥦㐰㙦ㄹ戹ㄹ〱㤱㈳改㔶㜴晦攲搶戳挰㈸扦ㅣ愹㥥挰㈲昰〸挶㠴㍣摤摢㔹敢㤲㙢〷愰ㅥ㈹㜶捡づ收㝤㤰ㅣ〰㔹㌹摥摥㈵㔴㡤㌵㥡㙡㘹㠵て昴ㄶ㜵愸㠹㝢㝡换攳㝡攳扥㑤㡡㤵㐶㠹㈹㤲慤㉡㠹㘶搹㘴㡣㍢㐹搵㘸愲戸㈳㙤愳㈵戹㑤摢敢㑥㈹昲㌶ㄴ㤳昰㑣㑡㍦㉥㡣㠲㈰㉦戹〳㍡㡡晥晡㘴昶㠸㐵㙢㘸〳攴愹愷ㄴ慥㄰㠶〳捦攲捡㐹捤捣㠷㑦搸摦㝢挲散㠵㘶搰㔱㘲摣㥣〸㑢㘶敡昵ぢ㉥慣㠴慡攱搵㜶挸㤶挶摣㤴㠶㤱摤㌹愸昶㔷换ㅢ摢㠸攱㌶㘴㐸㈴挱て㡣㙤㠸捤ㄵ㡢愶搲㍡㉢㜰愹㕢攸ㅣ㥦捥㤹㠶㉢ㄴ㈸〷戵㜹㜳㕤捣戰戶㈵㍦㈱つ㕡愷㐵㤱愳扡㌵戳散㐳愵〷㤴攳㘱㑥㌶戸㙥㕤愴㕢ちㄷㄸ㈰㜶挳摣㘲㌵㐰㔸户搵〱㑦〶㍢㠷㍡㔸ㄱㄵ㌶愱㜵㐶〹㥡㑤㘰摣捥㐹㜰敦っ㐸㔱〸㔲㑢搲晦㥥搰晥昰㐵愶㍦㍢㤱㡡㌲攱㈶㘲愸㉢挱㝡〰㜱攳㔱㐹敥愲㠹㈸㔸慥㈴㥢〸慤戱〸㐷ㄳ愳㐰㤳捦ぢ㜰㠳㠷㜱慣㜱㙥㥢㍡敥戸〵㌶戴㘹㝤㘳㡦㜵搶慤搶㥢㌵㔳㔴㜱㈴慢㐵㈳敦〸㝡挹昵㍦戵㥢ㄲ搶㈵㕣㤴戳㌸㑡㜱捡㈴搲攰㜶户晥㐹㌴ㄷ㈱㠷㍥㤴㙣㘳昰㌱挱㉤㈷挱戰㥥㍢ち戴て昷戶㉦㉦挸挵㌹㠸戴ㅥㄴ㘵搹〲敥攲戵㈲挸戲摢㘲搵ㄶㅡぢつ摡散㌱搴ㄹ㕢愱㜶〴㡤㌰㑦㈵昰戲㔹ㄸ㈳〳敥づ㜶㤲扡ㄵ㐶㜶㙦㍤㉢㡦愹㕢㈷㐲攳㐳㘳㝣㤷愷愰ㄴ㔶ㄵㅢ㠹〶㜷扡㙤㜵㙢㡣晣搲昲搶ㅦ〵搰ㄸ〲愶㐱㡢㥡捡挰㤹㐵㝥㙢〳㠷挱挸㠴攸㘸㍣㤰捡ㄸ攵〴ㅣ昶㈰ㅡ㜶ㄳて搲㑢つ㈸愱㘰㥦㕣ち㡢敥㈵㑥㌹㌸〲㌵扣晤㕤挸㐵㈳挰搵ㄷ昷㐰ㄷ㝡愶㔶愳戹ぢ晦摣㡥愰㉡慥㙤㈸㜳㜴㕦搷㠵㉣㤹ㄳ敤扢㝢扢ち挲㡢㠲㠷攷㑢㘷㡣愰扡㕡づ㌶搴愵慤㐱㔹㈲昳㝤昸㈳㌶㝤㍢㙤收㘱㤷㤷㔰搷戹昶昹㙢㙥攳㠶㉢攳捡昸扣昱㐷㉢㔶ㅦㄹ攱㈰昳愹㥦攲㥦愴㜴㉡昳ㅡ㝡摣捥戰搹㐱摢㐱挲㝥㈴攵昵㤳昸㑤㙢㘷ㄲ扦ㄳ㜸〵昶㝢敢搶〰㜹㘵㕦ㄷ慦㠸㌰搸㘵ㄶ㜷攵ㅤ㘳ㄶ敤㝢㈰㉤ㄹ㈶㡦敢㈱㉤㠲㙢慦〲㐳愲㠳〶㈰㥣㝥㠶㄰攴晢㈰㝥㈷㤰㑦〴㝡㜸捤㠳㤷㐲晥晦㔰㉡摡搵㥢㙥慢㥦挳愶搶扥扢㈹㤹㕥改㈴搳㘳㈱㤹ㄸ㤴㝤㑢攱㙦捥㘰昷搸昹慥㕦昱晤〵ㅥ㍢捦㠱挲㑣㘲㤹㈱挰㜶ㅦ昲㉤挳㈰摤㘳ㄸ摣㡦㘲㌱っ捥戳つ㘳昷捡㌰〸㍤ㅦ㡢㐰㙣㙤ㄸ㌰愲㤷㘰晥挵〲慣㌱㘷〶捦㕤晢ㅤ㝡挵捥攰慡慤改㈳㡡て㔵攵捦挱て㜵㐷㉦㝡搱昰っ攷㠰攰㑦㝢㈶㔴㤸户㠴扢摢搲㠴㉤敥摡戴㐴ㅡ㙤攲愱㠸㝣敢扢㕥㤴敤摤㔸〷愵㔴㔲㑥㝢㉤愷㘵摦㠶㝦㐴攳㘹㈱昵㠵㝤摦㍥晤敦㑦㝦攵〴敦愸㠵扣㥡㘱㔰㜸㤰㐰㍤㉤〸㠴㜲㘳搷㐳㙥攷愷㌸攷昰㔱㤲扤㔶㌷㘷つ㑦㙣ㅦ㕦㜷愲慣㘲扣ㄸ㘳㉡收摢〹㠶㈵㙥㍢㈸挳戲搴攵攴㤴㑦㤹挴㌱㔸㡡つ㕣㍣㜹㔱戰㔰敢慢戶〶戴㌱㌳㝦づ挵昳ㄶ〷搲㘹ㅢ昲慣挹愴㘹摦㡥㌴㥢㐲愴㔲挷㜰晥㔰〷㐸㙤ち戸㐸㑡㈱敡㐰づ㠹ㅦ㕦㜸つ㐰愴㔴ㄹ㤹㑣〹㈰㈱㥥搶ㅤ搸愵ㄷ㘰㔷〸㤸慤慢㝥〳㝥戶㠲㔵〴ㄵ㈳て晣愰攷㔸ㅥ晡㈳搵挴〰慤㥣㐴㤶㤰㤱㈳ぢㄱ㡣搸ち昶ㄲ㌲㔱捡㑣㈳户㙤㈷ㄴ㕦㔲㜰㔴戸㑤㙤散㡣㐳て㕢摥㌹改㌶㜱摦〳㝡㈶㉢ち挳摤㑢㌴㡥愱ㄲ㤹㔳㔵昳ち㐵㌸慥戲慤㐶愳㘱ㄱ㜴㤶㝢〰㘷㔱㠴晣昸㙤㄰换愷摡㕤摦摥㕤㐲ㅤ攷㡥㘰㠲晣㠱晤㜵㑦挲挶挶㕢戹㘳㈰㘱户㔵㉢愷㉥㠴㕦㐶ㄳ㑥㍡愵改敤慣㍣㙢㡣㑣㐷㍢㙢愸㔷晦㌳㘶㉤㍢敢ち㕢㌳㜸摤愱晦㥦〰㘲㑢晤慦㌱攲㈶㈴晢㑣㤸攱㐳㠶㔱㤳㉤〳㌵㕣ㄱ昸戳ㄱ戲㤱攳戰㉥㔹〶扡㔵慥㡣捦㔵㔵戱㐸㜰㜸扢㠶扢㉦㐴戴摡搲戶ㅤ敤㉢〰ㅦ攱㤰晥ㄴ㈲愸㙦㝢づ扡昷㑣㥢㝤ㄲ攸㝤攷散慡搷昰ㅢ㔶㌰㔹㐶愸㜷㤲㕦㥢㔹戰㜹㘶戴㍦改ㄶ㙡昷㘲㈵挶㍥㡦㌶攷㉦㐰㘰㥦㌷㠳㜷㉡〲挹㜸挲昶攲ㄷ晣昲愸ㄸぢ㉡㔱㍢昸户㔹㡦㌷㡤㍡㍥㔶扤〰て㘷㐰搴㡥㔰㜶捡捦摣㝤㉦㠳㑢㠷㥢㔹㡦挱ぢ㘴搶㑢〸㠹挹ㄴ㍥晢㌹慥㙢昷ㅡ㜴搶つ攷收戳收㘰㥥戶㝣收㡦㐱搳敤扤愵㤳㘵昸㑥㝥㠳㥣搷慦ㄲ攲ㄸ晤㐹晣摥扥㕢㤶扤㑤㠰捦挳㑦戸改晥㥡慡挳㘹戶㡤㤸户㠱愶摡愳〴昸搱㤷挳っㅦ㌴晡昶戸ㄵ戵㙦㘰㕡摣〰挸愷戲㌵㠰晥㕣晤昵捤戸㕡愳㙦㐷晡〷敢愷㘸户㠹敤㐶㤷㠱㘰㔷攲㔸㥥㔰〵扢ㅡ挷昲㜰㐲㍥捥㙢扦㡦㌷㜰㥤搵㝡㍤㐵ㅣづ㉢㜲〸㐱㕥扦〶㄰㈵㡤㠷㄰㤹挱敦愰㐱㙢〶づ戰晤㘷昰挲愶㌳愰昹㈰愳㙡㐴㥤攳㜷㌱㔲㍦晡ㅡ㥥昴敢〴ㅥ㠱捦挲㐸ぢ㡤㔳戰㔲㕡㘵㔵㐸攲搵ㄳ挸㈳晤㜳昸晢㡤ㄳ㍦㜸㥤改㝦㑥㘸㈲㑡㔱愴〷㔲㐳〱㡤愲㔴㘶昱戵昸㉣搶㠱敤㍦㡢慦㙥㌶㡢㈲愵㙣ㄱ㍦晡㑤㠰挲戸㜶ㄵ扦㘴㔶ㅢ㘱㠶て㥡ㄱ㘱㥦㐶㈶㑡㐵戲㠶戴晤〲㌲㠵昱㈲㐹㈹捦捦㈰愳晦㌲挱慦㄰㍣㑢昰ㅣ挱ㄷ〱ち昹㈲愹㉢ㄵ扦㐴攴㤷〹扥㐲昰㍣挱慦ㄲ晣ㅡ〰㉡㤲攰㔲昱搷㠹晣㉡挱㙦㄰㝣㡤攰㌷〹㝥ぢ愰㤰搷㐸㜴ㄹ昶㙦㠷ㄹ㍥ㄴ㐹㜹㌶㉦ㄴ㡢㈴㤲捡㘶搶㤰㑤昸㐲㐹㑣㍥摥攸捣愱㕥㔶㜹㤵戳㑡搱攷㥣搰㥤扣㈳挴㕤ㄸ〸攸慢愵戲〳㕥㔵搰慥㐷㥣㜲收㑣攸捣㑢愵挳攰ㄹ㌸㔵愲㌴ㅡ㌹㥢ぢ愹慤㐵㤵扦昳㑡摢ㄵ㠸〲㈴戰戳慡捣ㅤ㈰㤵ㅢ㔱攵挳昸戴㑣敡愰㘷㤵摥㠸㉡㜳愷㐸㘵㌷慡晣摦㠷て戴㉡㐷ㅢ㐳昵㕣攴慥㈸攲愷㔰捣㤰㠱ㄳ㉣㜹㌹摢挴扥㌸愷换㈰㘳搱㍡ㄸ戵ㄴ㥡㝡㐱挲攱㜵戱て挶㜰挱挵挳㌷摦ぢ戸慦㠵㙢㉤㔰㈱敡㑦㍦㥣挵㍤慥㜹㈳㌰昰㐹昷㍡〲攸㥥㉥㑦㙣㥣戵㉥㜸㐰㡣㔸㘷㝤㥣ㄸ㙢㍢㡡㕢㘰散っ慢愵摥㈲搰㤰㘰ㄸ户搷㈳ち晣愵㜹㉦㘶㌰搵㈸挱愲㘱慤ㅥㄱ㌹昵㕣㥢㝤昴摦〵㜱㈰挲〱㤹搱㝦て㔰〵㤷昶ㄱ㔱愴㙣愲昸搴晦〰愰㌰㔴愴㔴㔲㕣愰㔱ㄴ㤱ㄳ戲㉦〲㡣㐷㝦㝡㘳㜲㕤晣㐱㘹捤㡡㕥ㄷ攷㈹晤敢㙣昰ㄲ挰㄰㥣搱㕡挸㤱㜹晤ㅢ挰挴㕥㥢愱㔸晢㐴㝦㝢㥢挷改攸捦〱㈰㐸摡昱摤晦㐹㝣挷扦挱㡥㠷昰㘷㑣㌲㜲㌸ㄸ㑥晦搲㘰㝤㤱搵㘸搷换㡦㠱〹扤㡤㝥戸挴㙤㍢㤵㍤㡡ㄲ搵㈸扣㌹㕤敤㉡晡攷㍢㘸昶攷㌵㡡㜳㐱㔷㐲昴㝥㐱㔳挰ぢ晡昳㈱㥡昷㈶昲摡㜳ㄱ晡㜳㈱晡〱㐱㝦㌱㐲㍦ㄹ愲改慡挹㙢㕦㡡搰㥦つ搱㙡㈴搴づ搲昷㘷㐲戴ㅡ〹昵㠵愰㥦〸搱㙡㈴捦㐷攸㑦㠷㘸㌵ㄲ敡ㄴ愹㝤㈵㐴慢㤱㔰换〸晡㜲㠸㔶㈳愱戲ㄱ昴愵㄰慤㐶㐲昵㈳攸愵㄰慤㐶㐲㠵㈴攸㜲㠸㔶㈳愱㡡ㄲ昴挵㄰慤㐶㐲愵㈵攸挷㐳戴ㅡ〹搵㤸愰ㄷ㐳戴㡣愴㐸㙤㈶㡣晥ㅤ㘴ち㐳ㄹ敥㡢㙤㙦㔰搲㜶㐰ㄳ昰㉦搰㔴攳慥㘳ㅦ晡换㘱㠶てㅡ户㥣㡣㜴㈱ㅣ改〹㔶昹㑢ㄶ㜱ㅢ㜱㠴晡㉢㝣攲敥㤱收摦つ㌳搲㥣ㄳ㤱收㔰㉤挲㔸搲晣㔵㔶㤱㤷㈲愳㝦て㈰㑡㐵扥㕣㤶攰慦㤱㈹っ㡤昳㑤㔷昰㤳扥愹㔵慦搶慥㕥晤挹昸昰攴㕤挳㥦㝥㜴散挵㌷晥昱㐷㉦晣昰挹攳晦昵收㑢㉦晤昰㍦㕥㜸晤捤搷㤶㡦晦晤户扥昵㜷㥦晡愳搷㝦戴搷晡㘶晡㤵㥦㉣㝣昳㤹改㙢捦㕣户㉥㍤㜸晡㤹㈷㥥㝡㝣㝡昱戶愹愱愱㤱㤱㡦㑣晣挳㥤てㄴ㥦扢晥㔷摡摦晥敢ㅤ慥㈶㠳挷ぢ昴搷〰愲㔴攴㈴㘴ㄸ摦㐷〶挳攰㠸摦捤㘱ㄴ戹〸愱㑣攳捣㘵捤㘶挳㌵㥢〵㈲愷愵㡡ㅣ㘱㔸㠷挳㤲㍡㌳㥤㜵㐶㝦〶㘸收㌹㐹</t>
  </si>
  <si>
    <t>㜸〱敤㝤ぢ㤸㕣㔵㤵㙥敤敡慥搳扤慢扢㔳㤵㠴〴ㄲ㐲㘸㤲㐰㐲㍡㘹晢㥤㙥㈰㤲㑥㜷扡㘹搲㜹㜶ㅥ愲㌰㥤㝡㥣㑡ㄷ愹㐷愸慡捥〳㜱〸㈰㈲㈲愳㤷㡢㡥㐱㔰ㅥ㡡㠸捥攸㡣〲扥㐶㤹㔱慥㐶挲ㅤ㘵ㄸ晤ㄸ㘶〶㐴㜹昹挰挰㌸愳昳㈹㌲晦扦捥㌹㔵愷㕥㥤㤰㐹扥㥢敦扢㜳㔲戵㝡敤戵搷㝥慤戵昷摡㙢㍦㑥挵愳㍣ㅥ捦㥢㜸昸㤷㑦㉤㤱㜹㘳晢戳㌹㌳搹㍡㤰㑥㈴捣㐸㉥㥥㑥㘵㕢晢㌳㤹搰晥搱㜸㌶㔷〳〶㘳㍣㡥昸慣㙦㍣ㅢ扦摡慣ㅦ摦㘳㘶戲㘰昲㜹㍣昵昵摡㡢㜸㙤㝦㠳昹〰㔳改㕡〲㜰㜹戴㐱㔰㐷㔰㑦㈰晣㝥㘲つ〰㡤㡤〰㕢〶㔶㙦〸㕦㠹搲挷㜲改㡣戹慣㜹㥢㔵挶捡昶昶搶昶搶捥慥捥㥥搶戶㘵捤〳㤳㠹摣㘴挶㕣㤹㌲㈷㜳㤹㔰㘲㔹昳挶挹㜰㈲ㅥ㔹㙢敥摦㤲摥㘵愶㔶㥡攱戶捥㜰愸慢户扤慢扢㍢搶搷搷摢搸㠴㥣搷て慣摥㤸㌱㘳搹ㄳ㤵攷㌴收戹㘱㘰㜵敢㝡㌳㜷愲昲っ㈰㑦㘴㌹㤸㑥㠶攲愹ㄳ㤴愹㡦㍡攸ㅣ㌴㈳㜱㉡换㌴㌳昱搴捥㔶㔴扢㐸搰〸慤㘸ㅤ㠲挴㈳愱㙣㙥挰㑣㈴㌶㥢㌱敡愹㌱㐹㤹㤹ㄹ㌳ㄵ㌱戳搳㤲㙢昶㐵捣㠴ㅤ㥤慤㑦㙥ぢ㘵搶㠷㤲㘶㉤㤱㐰搲搲摢㐸搴㑣攵攲戹晤㑤挹慤㔹㜳㜳㈸戵搳㈴㡢㉦㌹㍣ㄹ㡦搶搶慡摡㕡㑦捤攲㑡㤵ㄱ摤戴づ㘵㈲〳ㄳ愱㑣㑥㐲搴㕡㝢㈵㕥㔷て㤱㡡ㄷ㔵㡢扤愸戹㈴ㄵ搵㌴ㄶ㑦慥㌵㌳㈹㌳挱㐲愸扣㤶ㄲ㈶㤱㠹㈵晡扣㜰㥣搶㔰㌱慡挱ㅥㅦ㙣ち㑢搱㐱㠲改〰挶っ〰敦㔰㤷㥥㐹捡㘹〰慡昶ㄷㄸ㕥敥ㄴ散攲摥昱㤰㜷㍣散ㅤ㡦㜸挷愳摥㜱搳㍢ㅥ昳㡥敦昴㡥㑦㜸挷攳摥昱㉢扤攳扢挰攳㍣昵㜵㜵㕥晢㘹摤晣挷㤷㌲慦㉥ㄹ晡搰搷㉦戹敦挵攱ぢ㤵攲㠸㤲愱㌵ㅢ㠸㍥ㅤ挰㌸〳㘰昶㥡㝤扢㐳㈹慡戹㜹㜹昳㘰扡㜹㝤㍡㌷〱㙤敢㌹攴㥡ぢ愰搴ぢ愸ㄵ㙢戶晥㉢㘷扥㜲愸㘵㕦晦捤ㅦ㝤晥㤹愶慤搱晢ㄴ挷愷㘴㌹㡦捣㘷〱ㄸ昳〱扣㐳扤晡㙣㔲㥡〱㤴㝡搶㑥晥摡㠳捦㝣㜳晣挶昰攸㠱慢攷摤㌴戰户敥㌳㡡㈳㕢㤲㉦㈰昳㐲〰㘳ㄱ㐰㠳搴㈸摡㍣㄰捡㥡晡㕣㐶㥤〷愰搴搳㜶㍥㤷ㅥ㑥晥扣㑦晤搳挰敤㘷摤戰敢敥㍢敥摤敦㘳愷敢慥愴㤸㔲㥤昷㘷戳㤳挹摤㌴㔲㜶㝦ㄴ㡢㤲ㅣ捣收㌶㠶㌲挹散㠹敤戸攸戶㐷敢戹晤搹攴挹敦戹㈸攴㠴昴㕣㘳〹挴㍣㘷㝤㍡㤳㠴昵㕣㘷㠶㔲㉢㍢晡摡㤶㡤攵愲㠳收㥥㤵㉢摡昴昹搴搴㔲〰愳〵愰搱㔶攲挶㐴㈸㤵搳换ㄸ户ㅣ㐰愹㈷㙤㉤㍥㍤扤攱摢㕦昸搳㥢〶敥㕦昹挰㡢㥦摤昵捣㑢㡡扡愰㈶㡤户〱ㄴ㤷搳搶敤㤴搳搹慤摢㄰慤摢挹搸〱㌰扢搰㘵㥢㤷㠴搱㘳㥡㜷愳挴昳㜵㈷戹扡〰㤴㝡摣㉥昱晢㠷㙦晡搷㠳㌳ㅥ㕦晢㜱捦㤹㡢摢㐷慥摢攰攳㔴搲㜱㉣晤㘶㈰㥤挹㤸㠹㄰㍢づ㙣ㅣ㤳捤㐹ㄶ晡㔲晢昶㜴㘶㔷㜶挲㌴㜳ㅣ攴㐱㜷っ〹㙥搶㡥慡慣ㅤ㘲㈰㤲〳㘹㌳ㄶ㡢㐷攲戰㠷戳散〰㡣㌰㐲㈸ㄷ戳摡㤶㜴㠹㍤慤㘴㌱㙢昰㜸扣戰㤹㐵㤶挴㘵㠷慡搱㡤攳㌳㥣㘵㌶㑥㝤摦㤶昸慦㤷搴昴㝤㙣摢愱㤱㍦扢敡㍤㑦㝥晣㝢扤て愸㐳搵㤴晦扤㙡㈹扥㕢㐵㜹㌱㜹㕥扣搸慦㉦㠰㍡㍣敡㌱㥢敦挷ぢ㜷敥㥥挸晥摢攸愷摡敥㡡慦㝤㜴晢㉣㐵㔷㐱㡣捣㐵㐰昴㑡〰攳敤〰㡤㠳改搴攲㕣戳搵㑢昵挵㡣㕢〵愰搴户散㡣扥晤㝦ㄷ㕦昰摢搳㤷慤晤摣ㄷ敢づ晦戲㈹搳愹㘸㡢愵㝦慥〶㜲扡㝢ㅣ昴收㠷㐱㡦ㅥ㐰愴ㅥ〴㌰搶〰㑣㉢ㄸ搷㠱㜴㌶愷㠷ㄸ㍢っ愰搴㔷散㜲摥昹搸攷㈷ㅥ㥡戸㝡敤挳敦㥦昳摡㤵敦㝥攵搹挶ㄱ㐴㙦戲戵㌵㤸〹敤㠵㌱㉥捣敡ㅤ慤㙤晣㜷㜴㜷〶摥㑣慣㍢戶㈲搶摥ㅥ敤㙥ぢ㜵㠶㝣㥣㜷㡥㜵ㄲ攵㘴搴ㄸ摢ㅥ㑦㐵搳㝢㘵㔶㙤㡣つ挵ㄳ㌹㌳㈳㠱㐰っ㝦㉣捦挰㥡㜲㘳㙢昶挱愵㡡㔸ㄳ昰㘹戱〱㌳㤳㠳㉢㤲摢㕦戰㙤昳㔶㘳㘴ㄶ㠲㉤㜶摥慢搳㤳愹㘸昶捣捡㤱㘳戹㔰捥㥣㕢ㅡ㔷挸愴㉣搹ㄸ摣ㄴ㌳㉢㔵㥡㕦㥡㙣㕢㈸㌱㘹昶敦㡢㕢搱㘷㤵㐴挳㘱㐹㠷慢挷づ㘵捣慢昲戱㘵㌵敡㠷搷扢㐷昲㉥㙢愵ㄵ㘵搵慢㜹㘰㈲㥤㌵㔳㔲扤㤶攴挶㜸㘴㤷㤹ㄹ㌳改㌳㥢㔱㘹敡㉣㐶搹㕥㔳换㠶ㄴㅡち㍦㈸扡挰㑤愵愰捤㔴搴㡣愲扥扢㈱攵晤㕢㐲攱㠴㌹扢㠸挵㉡ㄳㄱ㜳㡡挸㐳改挸㘴㜶㈰㥤捡㘵搲㠹攲㤸晥攸㥥㄰㍣戵攸扡㜴搴慣㤵挷㘳㐱攵愹愹㔱捡戳愴㤲㠵㘴摥㔹㍡㐵慥㑥㐲搷㙢㙡㘶㔷㈷㈲㜳㐵㘷㉡㥦㌳㄰㜷㈷〳晦昹㔳搶挴摤〹㤹㝢摢㤴摣ㄵ㍡㈹ㄳ㥤㔱㍣昰㕡㌷㐳㍦搰㐳挲攴愸昴㉥慡㥥㘵愱㕦㌲㥢㈹㙡敡搲ち㤷㐸攴㥥㐲㘸㤲㙤扥敦㥤㕣㘶慦㜷愶摤晡㌵㝢㌰攳㕣ㄲ㑡㐵ㄳ㘶㘶捡〵㥥㘲㡤昴愵〴㙢〹㐶〹搶ㄱ慣〷昰晤ㄵ㙣㕣㔵㠹搲ㅦ㔵晢搴㝥摦摥㜸㌴㌷㘱㑣㤸昱㥤ㄳ㌹搰戰㌰慣慦愷戸㌳昶昷ㅥ㜰扥㈰慢挳㡤愰攸㑤〴㥢〱晣㝥㡦㌱㠶扦ㅥ挳慦户昰捦㔶㠰挶晥挹㕣ㅡ㘶㕤っ㤲㕦昹攸㘹扦昵㘹㑤㑡㤳攵〷搶㠷㔹㕦ㄲ慢㥣㙣㑤㑤㈵㔱㕣ㄲ捡㑥攴㌸ち愷㡣ㄴ捦㝦ㅢ慡愲户戳㡥敦〰㔸㝦㠹㤹挰ㄸ㍥㔱㑢㑢ㅦ㔷ㄱ㐷㕤挲㜰挹㌱㍢㌹戶㍦ㄵ㤹挸愴㔳㔸㤰て㠶㜲愱晥〸搶㘹㔹ㄵ㌲㤲愳改㠱挹㥣㤱扣㈴㡥㍦㡤挹捤收㙥㌳㤴ㅢ㠰㡤捥㌵㈵㐷戱挶ㄳ㈳㍡ㄲ摤攷㑢㕡换戳㐱㌳ㅢ搱㕣挷㡤挰㈶敤㌳㠰挱挸㌶挲㙤㐹攵捣㝤㌹㘶㕤㤷㠴㘳㡤扥愴挱搴㈲愹㉣㡣㈹㥢㠴收愴昶摢㈱攴㄰ㄴ搴㤵㑢㠳㄰慣㥣㍣散㌶㤸㍥㌱愹搷摡戰㜴昸㙣捤挵ㄳ搹㔶㕢扣慤㠳㘹慣昳㑤搹㤲愰搸つ〳扤换㤸㔲㔹愵愳㥣ぢ挱つ㤱戰㤵㉤慡㌲㥣㐹㑦敥愶㑢㝤愲昲㘱㕥ㅥ㝤ㄹ挰㈷㕦㝢昰挲㜳敦晡挲㥢昶摦㙢㌱㝥攴搱㔴㥣㘶㘷㘷㄰㝦攴搱㤷攳㡦㝦慡㌸ㅦ㘷昲㡡㘶戶捡㥡㤵㉢扡挶㈴㕡扢㈵㘳捡㈲扣㕥〲晢㜷㥢㑤㐹晡慥攱㜴㝡ㄷ㤵㍦㑤㐲㜹愷户挱㕥挸搳㠹㔵㑡搵㔴㜵㍤戹㈶㌶㜶〰㌴昵㈷ㄲ捤㑥㡥㔹㈳〴㔲つ愶ㄳ㈳っ㘴敥㡡捥戶昱㐸㜸㥣㥥㝣㙥扣愳慤扤慢慤慢慤愳㜵㕦㈲扢㑦摤㠵昶㜳㉤㕡收㕡摥㘹㐷㤴慤㝢戹摣㤵㐵户〹㐴挷〸㜶ㄲ㑣㄰挴〱搴㐷㤱㤴愶㙡ㄱ㝡搵㤷㐱攸㠳扦戸㑤㑣挰㉥昲㈴〸㤲〰㌰㌸愲〳搸㥢㌴㠲挶㙥㠰㠰戳〱搲㙣捤㠴㝥愵戸戴愶搹搱㔷ㄱ搰㡡㈹㉥愶㌹㐰㍤㍡ぢ㔰㑤换〶捤㕦戵昵㜸㤹昲昷㠰搹慦㤹愴扣㘳㐸㥣攲敡㥤ㅤ㐰敦㈰愰㠸㌵挵慢㙥戰㐵㔵㈶挳敢敤㠸戲㠵㍥搷昷㈲挳㙢㤹挹〱㠲敢〸慥㈷戸〱㐰㕤㘳换昰㥢〸昰㕢㌰摡㌷㤲攷㝤〴㌷〱戸㘴㜸㌳㘹戴搹㤰ㄹ昷づ㐴㘶户㤰昸㐱〰挵ㅤ〴㑢㘶户〲慢㈶㌳捤つ㠷㜲〱㝣ㄸ㔴晦㔴㜱慡ㄹㅣ㤵㠴ㄳ慦㈶㥣〹㍢愲㙣ㅢ㘳〱㜲ㄲ攱ㅣ〴愲敦㈰昸㌸挱㥤〴㜷〱愸戰㉤ㅣㅡ㈰㉡慣搰挱㍥㐹㥥扢〹敥〱㜰〹攷㍥〴㡤㑦〱㤴㑣㘸㙡㈱㘸㈲愹㑦〳搱昷〳愸㜳〱㉣㐹㝤〶㔸㌵㐹ㄹて㈰戲㘸㙦愵慣㑢㍤〸づ扦㈶㕦戹㐴㈵㑥㥤㠷戸㑡㔲摢㔰㑤㙡敢敤㠸戲㑤㥢昳㤱搳ㄴ敢㤱愲慤ㄱ㑡户㘸㍤㔲收㘹㕢㠳敦㝦搶ㄳ愷摣㝡愲㜸㉤戱昴㈸づ㜴挹㙡愲慡敦㐸昷昰㝦扣昱搲攳ㄶ换ㅢ晦ㄲ㘴愳㐶㙤㡢〳扣昸搱て㈱慣ㅦ㈶㜸〴挰㘵㜱扥㙡〵搵㔲晣ㄵ〳昳㌵㌲㝤ㅤ挰户っ㘰㙡摦ㄲ挳㤵㔳㝢㉤昷㔲㥢㤲㠳㘶㉣㠴攳ㄶ昱〷㔵攸晦愵扢㔸㡢㔳㉡捣敡㡥慦㌸㜵㈳㔰㜷扡㘲㐶改敡慤昸㈴〰攷ㄳ搱㘱㌳戵〵㍥㔱昶㐴㝡㠱㈷搲㥢搴摦㐰㍢㥣挷㌷㠰捥㜰散㙤㠲戸㍣㜵㝢攸捡㡦㡦㝢敡搹㐲㔲っ㑥敡挵㥢扡㘵搳挷愳㘰昱㙢㌲㤶㑦ㅦㄲ愷㤶㈳㉥㍦㝤ㄸ㡦㈱㔴㠳㥥㘳㜹㈵㝤搵愶㤰㕥㍢愲㙣挷戸つ改㌹㡤攸㐳〰慡愷㙡㤷㝦㥣㍣㠷〹㥥〰㜰㜵昹扦户㠲慡ㅤ㝦愵换晦㠰㑣㍦〴㔰㥤〰散昶晡㐹〰攷㔱换㔱〶愵㈹ㄲ㜹ち攴㙡摢捦㘵戲昹ㄱ㤸晤㥡㐹捡㘵㈳㜱慡ぢ㜱㜹搹㘸捡挶㤲换㐲扢昹㘵摥摡〲㍢愲㜴㕦㕢㜱㐷㔴㥡昳㉣㌳㜹づ㐰㕤〴㈰㍥捡㑦㐸㝡㥥攰愷〴㍦㈳㜸〱㐰捤㐵㙥㜴㠲搹㘸㘶㜰㥥搷攳昹㄰摢愹㕦㈲㜸㤹攰ㄵ〰㤷昸㝥㐱摡㙥搲㤴攲挶慡㤴昹㉢ㄲ㕦〵㔰ㄷ〳捣挴搷愳㝦つ㔰搵㉤㌹㠲挸攲摤搸㌲攱扤づㄶ扦㈶㘳戹昰㈴㑥慤㐲㕣㐱㜸㈱㜲㠶〱㔴㕤㌵攱ㄹ㜶㐴搹㌶敦〰㤲㐹愷晡㍤搳搷摡㔲〱㕥晣攸㌷㄰搶㝦㈴㜸ㄳ挰㈵ㄵ摡ㅢ〴搵㈰挸㈲ㄱ㉦〸扡〶㐰つ㠱㈴㥤㑡㡥捥ㄱ攰愳㝥晦㐷㔷愷㌲挰㔷扡㙢㕣㈶㡦㝡ㄶ愱挹㕡㉥て㠹㔳挳挸戸㈰㡦㐲㘷㝡つ㘵㔵㕣㍥ㅤ戱㈳㑡户愳㝤㤷㈲愷搲ㄵ戶㥣㝡收㌷敡㕣㤳㌶慤㠵ㄱ摢㥡㡡攷戲つ㌱敥挴っ挵㜳戰慡㡤㌱〰愰㤲㘴慥散㘹戹ㄲ戵挴戶挵捤扤戴愷㘷㤷㐷攱㐰㜸㘰㌲㥢㑢换收挱晣昲昸挱㌴づ㉣〷攳㔹慣ㄵ昷㉦慡㄰㙤挵㙣㥦㌰㔳搸㘴捤㘰慦昵㘸㑣改摤扢捤㘸㠵㍡㡥愵㈷㌳ㄱ㜳㘴昰㔴搸愶㔵搶㉥㠸〷ぢ㙤昴㌶㜵㙥㜵慦捡㈵昷㈶攸挶㡢挵戹㍡捥㕤㍥昶㐲㡦㥥㠱㑥㠷㐷愱㡢敢㤹散㠶㝥㡦㙦㉤〸㔳㜷ㄱ搷挶㙦〳㤸晤㌱愸搵愲㌵搹㈷ぢ㈳㌸㠲㡥㥡㝥㍢戴㉥㥥㥡㘶愳ㅢ㈶㜳㐵㌱愱㝤㌳敤ㄸ散㈰㙣㐸㐱昵㤱㔰㈶㝡㉡㘸㠵㜲挱㠴㈶㉡㔱〶晥ㅤ㥦愰慤㙣㍣㥥㈳捥㐵㥢㈳搷㘲戰㥦㘶换㝡ㄴ搱ㄵ㌷㜴昲挳ㄱ㠸㙢摦㥣㕥㔹ㄳ挵㥤㈷搷㌳挴昳㕢搱㠲㜵㝥㍢㑤㌸㑣㜴㜰摣挳㐸㤸㌳㡢㠳攲挷改㔸㝦㌸㥢㑥㑣收捣㘹㜹㑣〶扡㡥㙤㤶戳搱㍤㘶㘳ㅥ摢ㄸ挹攱㤴㈸㥦ㅦ捦㌷㑥ㅤつ㐱㈲戵戶㤶㤴攸挹㤸愲昳ㄶ㌷㠲㘳攸㌸戵ち晤㔹㘷㤶慦㕥慣敥㌸挸攷戳ㄷ㝢ㅣ挴捦挷攳㕢㠷散㑢ㅤ戵㘲㕢敢㍥攴攰㐸㥡改㥣扤㔹ㄶ㑥㡣㔷愳㐳㤳昳㠵㤸搸㍤ㅣ㈲昲捡㐳㠰㐳㈷㠱晢㔱戹㜸㈴㤴㐸散㥦ㄶㅢ㐹㐵ㄲ㤳㔱㜳㌴ㄴ㌶ㄳ㡥捤收ㄱ晦愹愱㉦㤹㈷㉤㕤㑤㈱ㄷ㕢㈸㈳戸㘷收ㅣ愹ㅣ户㤹㔳㝡ㄶ㌴㘵捣〶愸㔹㌹摣〵敢敡搷愷摢㘳㙦㍤〴晥㤶㑦㤵晣㐸㌴愳㜰㈶㉡户㥢㘰摥捡㐸戴㙢摣㘴捦ㅦ㑣挹愸㜳戱㡤愶㐷搳㌸㌴㡣扡㐸㤷挴㉤搲㈹㌳戶㐴㔵㠶㘱ㅣ敦㈴〳㔹攱㌹㐲㡦㡡㝦慦戵晦挲㤳戴〶挸㐶㄰㑡户攷㕤〳㐴收㝦㌱㠴㐱㌰〶㘸挵㉣攷㘱㑢㍣㤷㌰ㅢ㘲ㄲ㉦㜸㍤㠷〵愵㔹ㄷ摢㌲㠱慤敥挱愶搸㜰㈶ㅥ㑤挴㔳㈶ㅤㄱㅣ㘲昳㐶搹愸戹ㄳ挷慤ㅢ搳搹㌸慦㝥㌴挵戶㘴㜰㔳㙡㌷㑦㌴㈲晢㘷ㄴ㠵㐴㔹扥搸敡㜸ち㠳挸㉡㤳㜸㈰㌶㌶㤱摥㡢扢㤱㤳挹搴㜰㘸㜷昶㤴㔰ㄴ㝡戳晤㔸㈳换慢扣㕥㔵敦慤㍦摥昹捡㌸〳㌹捥㕥捣昳攳㐴昳摥㜸㙥〲㜷挸㜸㐹㘸昱㌹㐳㔸搳㈰慥〳挵㜹〹㙣㉤㙥〲㌶挵㜰愶〲敤㜳㜰づ㘷㔶户攸㘶㔶挵㜳戸晣㥤㔳㥡㘸㍤〷㠹ㅡ攷〲㕣㍡扣㜵愴㜰㝢攲扦㜵㈱搴户ㄹ㌹㑦㌱㔳㐸㡦挹ㅦ搵捥〲昳㌴慢ㄷ㤱挶㑥愵愵㌳㌰㔴摡㌳晤㌱攱㘱㈷挵攴㑡㜶愲㐳㌸㐷㙢㠴㑤㠰㘵挶㈱〳㑣昲㌴㉢㐰㙦て攲捤摡㜱〳改㘴㌲挴㕥挷ㅥ㍢〶戳㙥搶㡢敢つ㈳愳㘳〰搲㌵㙤㔲㘸ㅦ㐸愱㝤㐲挲㙣捤敢ㄷ㠲㌳慦昴捥㔰〶捡㑢挶㈳昵っ昰㡡挴㈹搱㕤搱㠵攴捣て〲攵㈳㝤ㄶ㝥㙣改㔶㡥㜵㍣〷㜵户㘲㘹㐱搱㔱晤攸搴㕥㤹攲搵㜱㥥㙤愳晢捡ㄲ㑢捦㐳㙥㍥㉣㠹㜱昴〸㡣㡦换㍦〳㐵散㤳摡〲㍡愳昵㔹㠰㐴昸慤摤〶㌰攵㠹㘳ㅤㄸ晣愳改㔰㜴〸户㘸搲㤹㍡晢〲㜳㍤㔴㑢㙢㤳〹昲㤴㜹〰攳ぢ昷㍥昶挰㑤捥搴㤳㌰㠶昳摢㕡㥥㑦ㅢ㤶づ㈹ㅢ㡦捦搷㔰㕦愹慣ㄱ㈷慦㐵昶ㄹ扦晢挲昶㐸㔹晥扦摣搴㝢㌱敢敥昷搷〰敡昹挰昵搹〰㡡攷搷㙣㑦〹㐳㌳ㄹ捥〱昰昱ㄸ戳㜴㤴㔴㍤㤱㘵收扥㈴㑦㡡敢㤳㙣づ扣ㄱ〳攷挷㌸㜱㠶㐸㡣㠶㝡ㅥ㤸攸〵挸昶㠹挳㠷戹挳攰㔱㤷〳㌸攵㡢搸晣㠴㝡㈱换攷昹㥤㌲ㄱ攴㥡㔵搴㠶慢愳愰㘱敤㉤敢㤵挵挰戹㌲㡦㈱㥡㙢ㄶ攷㜱㘹ㄲ㥥昶ㄲ㥢㙢㈷愲改㙤㔳㠷㜹捦捤㑡昲㠳㔲捦㑤昱㌰㤱摥㥢搲攷㠳摤㔸ち㔰扢㜲戰扤つ㈴扦㙥戱㜳㡣㈳㐴ㅦ挲㝡慡捥㜲㙡ㄷㄸ㌸搳㜹㡣㘵捣っ㌷㠷㌰戲愵ㅥ㈵㤶㔴㈵挰㐴㙢慡㤷㠳㔱㈵㠱搱㐸愱挶㔶愷㝤ㅢ愸㍥㝣㐱ㄱ㔸搴㘹㐱戵㍡㙤㕡㔲㈰㤳㌶㘶㘲〷搴㔵㐰ㅣ㐱㔳㑤㝥㍦晤㑤摤づ〶摤㐱挶㑣㘵㠶㑥㌲挰㙦昲愸㉣ㄸ搸ㅢ㜴㌷㐲㜹〵敥㜱㈵㥢〱摣捥户㠷挹㔶㌰ㄹ㈷㝤㤷〲晢㐰挳㈳ち扣〰㌸ㄵ㜸〰㠴敡ち扣搰收扡づ㕣㘵ち㜴㍣敥ㄲ搷㕢㕤て㘶㑢㠱ㄷ㈱戹戱ㄲ〰晥㕦慦昸㝦㙦户㌳扣〱㍣挷愲扦ㅢ挱㘷改㡦㘳愸昲捣搸换㈶㤵捥㡣敡㝤㐸㈹晡㕣㠵㐸㜵ㄳ㐲㐵晡㕣つ敡搱㡤搰捤㐸〶㐶㡦ㅥ㘰㈶㜶㐰摤〲挴搱㈷㠹昶挸ㅥ〴慥搷㤰昱㠳㤵ㄹ㠶挸㌰㑣㠶㕢挱㈰晡扣〴愱扣㍥㍦散㑡收ㅡ㤰㈳㑣㜶㈹㤳ㅤ〴㠳㑢㥦愳愰愱㔶愲捦㜵挰愹㑦㥥㤹㔶搷攷㝡㥢㡢㠷慡㘵晡〴つ捦戹慢㑡昵挹挳㔷㑢㥦ㅢ㤰摣搸〸㔰戳㜲㄰㔲挷㜸摣㘴㘷挸戳搹㘳搱攷㈷挱㈷晡㤴愳㔱搶扥㑣㜱㜷㠳㐵ㄴ㌷㠶㐸㜵て㐲㐵㡡摢ち慡て㐴挴〱攳攳戶㌹ㄴ〲挵㜰ㅦ攸㡣搶摢〰㠹挸昷搳㐰ㅣ挵戹〶攲㜶㐴敡㜷㤰昱晥捡っ㤷㤱攱㥤㘴昸っㄸ㐴㜱敦㐲㈸慦戸〷㕤挹㕣〳昱㜲㈶扢〲挰昷㈵㌰扣㠵〳㍢㌱て昹慤㍣搹㔱㈸散摣㌵挵摣ㅢ㜵㌳㘳昶㡥㥤㙢㕦慥㠴㈶㉢㔹㜸㑣愷搰慥ㅢ挴〱㘱㍡晥挷㜱㉦㜱攸㐰㔰摦㔰㌸捦攲㉣㐳昱㈷㄰昸㑣换㙤㙥㠶㙣㜲㤹㜸㜸㤲㙢づ㈹戳〳戰㤶挰敥㈷て〳㤳捥㌶㡥㔴㡡挷㜸㔶㘷㔳㤶搵て㔱㜹㐷㜵㔵扥㡡㘴㘰挴㍥㌹㌳戱〳㡡㘷㝥㑥㘷〳㡡〲㐵慤ㄱ㌰攸㈸ㄹ㜹ㅥ㔸㠱挱㈴㐳っ挰挷㤳愷㔲摦慣昸〰つ㝢㤲ㅡ㑣戵昲ㅡ㄰㙦㠲搵攳㔲㤵㕣㈱昳㠹㈳搳攰扡晡㘵㔸户扥敡㤱〶㔸㌲㙢㡣㘱㉥㌴愳㝥慢㘷搱㜱攰㠰昲攲戶扢户摥㈸扤㑥㔰㔶㉣戳ㄸ㌳攵㤰㑦㑤㐳ㄵ㡣㥤㐸㝣ㅡ昷愹㤱晦㜸搱ㅢぢ愵㝢敥搸敥㡣㠳ㄹ㐷ㅤ㡦〲㍡ㄲ愰㤷㙦㡢攸㑡挴敡㕤〰敡㄰㠸ㅣ㍢攲㉡摡㥡㝥ㅣ㐱㑢搳〹戰ㅣ戳愶て㈳㤹㘸㍡挹㡣㥦㐰愸㐸搳㘹㔰㡦慥㘹㥥㜲㠱ㄱ㐷㌵捣挴づ愸ㅦ〰㜱㥡〱搴㘹挶㔵㘰搰ㄹ㌲晥戰㌲㐳㤶っ㕣㤴愹㈷挱㐰㙤ㅢ㤳〸捤㜷愴㔸攵㝤㡣ち昲摣㡢㘴㤰攷㡦㕣攵㥣㐱㡡搵攵昶戱㥣晤㉣攷㔹ㄷ〳㔰㠷攱㙡㌲扣㥢っ捦㔵㘶戸㠶っ敦㈱挳㑦挰攰㥡㠲慥〵捤㔶㡥㍥〰㥣㐳昱㜹㤰慡㑦㐱搷搹㕣㍦〵㔷搹ㄴ㔴捤愵攰搹㥡㌵〵㕤㡦攴挶つ〰㤸㠲戰㈴挶ㄴ昴㕥㍢挳ㄷ㄰㍡㤶㈹攸㈵昰㔹㔳搰ㄱ㘰愸㝤昹ㄴ挴ㄳ㍡改㉢敦㐳愴㝡〵㈱慢慦搸扥攰晢㐱㍤㝡㕦昹㠵㤵户㐷摦捣㑣散㠰晡ㄵ㄰愷慦戸愶愰て㠰㐱摦㐲挶㔷㉢㌳㝣㤰っ户㤲㠱㈷㠰㌲〵晤ㄹ㐲昹㈹攸㜵㔷戲改挰㙤搵昳搸㔱㝦㤸挹㜸〶㔷㍡㤴㜸昰㘶つ愵晦〵㤶㘳ㅥ㑡㍣慡ㄳ昱摣挶㡣摦㐴愸㘸㈸摤づ敡搱挵㐳㘳㠳㡦㐷㝦挴㐶ㄸ挰ㄲ戳㈰ㅥ㠴㥤㘶㝣ㄴ㘴晤攷㘴挴〲㈴㉦㍦ㄷ挳挷挸㜰㤰っ戵〰㌲㤴敥〰㌲摢ㄹ㑡㈵㉦㡦㔴ㄸ㐲㜷㠲ㅤ㐳㠸㘷㝥㡥㝥㕣㈶改㉥㤰昵㈷〰㝣㍣戵㌹戶㔳愲㍡㘴ㄸ㜴ㅤ摤挹㌵㠷改戱㑤㤳愱〴㕥搰摣㠰晤攳ㅣ㐹愷挲捥㐰慤戵㡢㝦㔴慢㉦㑤㜸搷ㄵ㌴昸愵㌲㈸㥥㈱散戶挹慤㡥攳摢攵昷晢㐲㌸㐷㍤戶㔲愰㤲㤲㝢ㄶ㌲戴昴摤㠸愰㐵攲改ㅡ㜹昴㍤㠴昶愳㑥慢㐴昵捤〲㜵㡡ㅤ戵㤲つ㜲收㌷戳戰晥攷㑥㑦㑢㠲慦㙢㔷摡㌸㈸摥㔸扢㤷挵㥦㕥愹づ㙡㡥㐳晤㤴㡤戰㌹扥㜹〸㤴扡〳㘵㕢㌵摣摦挱搱ㅦ㌶㙤挶㜲晢ㄳ搸㈸㈳㑡昷挰挲戸㌳㘰㐵愳搲改っ〶㑢㙤改捤戰㝣摡ㄱ㘴搵㜰㕡挹㕢ㅣ㤲㡣㌱㜳㔱ㅢ摦扢愰愲慡改挱攰搲ち搳昰㌱敥〷晤戴㜵昱㐸㈶㥤㑤挷㜲捤㘳搸〷㙥收㝢㍤搸㑡㘸敢昷㕤㠶ㅣ㉢㤶挹㠶搵愶昸㉥昳ㅥ㕥愸昱敦㑡愵昷愶愴㌶扥㉣㕦㙦㘲㘹扡慥㡥挵昸昱㤵㘷㈱戴ㅥ㍣ぢ㌱㑣慣ㅦ〰搲㔴ㄳ攴〶っ㤹㡤捦〲㥥㍢戰㝡㘰昳㜸㜷㜷㐷㝢㑦愷搹㘹㐶㔷㐴扢晡晡㍡挲摤㍤㘶㙦㥢搹㘳昶㜵㠵㐳㜸㠲戲㕦挳㍣ㅥ㐴㥡㘰戳㥤㠳晥ㅣ㐳攷㌸㈱挶〵ㄶ〰戰㝣〳摦ㄳ晡〴ㄷ㈲㘷昶〳攳㉦㠰㑣ㅢ㔸㍤敥摡摣㌵晥ㄲ戴㐶搰挴敢挳ぢ㡥㔹攳ぢ愰㑣〷愵昸戵昰攰㈲㍢㤷挲换搳晡慦㐱㔲攷〱搰戴昹搵㍡㘸㠰㐳捦ㅡ㐲㕦㈶つ㐳㠸ㅢ㍥昸㜸昴㐳㌶挲㠰㕡攲㔰ㅦ㘶搰㝥搴昹〸㜰ㄸ改㐷ㄸ捤㉤ㅢ㝣㜰㔳㡥搰㝥搴㜲㠷晡㔵ㅢ㘱㜱敡㙤〸戰㥢慢㈱㔴㠰㥤㡢散挶搷㐱愹摡㘳搴㈰搸搸㙢㡡戵捥つ㤸㈰ㄲ敢扦〱搲ㄴ〸㜲戳〵ㅦ㕣扥〲戴戴ㅥ㕥ㄱ敤㡢戵挵挲愱捥捥㥥慥慥捥昶扥㥥敥㑥戳扢㈷ㅣつ昵戴㜵慥攸攸〸㜶搸㘹昴户㠰〴戹ㅢ㠳㡦㐷㍦捡㔰㤷ㄳ㘲㕣愰ㅢ攰攴㘸扤〷㌹㡢搶晦づ㐸戱㠶扦つ㑡㘹㍦昸づ㘸ㄵ戴扥挲捥㐵摥㔵搷戳搹㡡敦㠲愴晡〰㉣慤昷㐲㠲〵慤ㅦ〲㥤㕡扦㠰㑣攴㉥㌲㥣摣ㄵ㉡愷㕥〴㤲㘸晤㜱㐶扦扤㈲捦㉡㠷晡㠴㡤㠸搶㔷㈳㈰㕡敦㐰㈵ㅣ慤㙢摡〹㥡〴搵㔶㔱挱〳㠸㤶㘱晤㐳㈰ㄸ搶㠳昸挳ㄴ挶㤳㠰㤶㠲㘳搱ㄵ愱㔸戸愷慤慢慦㜷〵扥ㅤ攱㡥昶昶㐸㕦戸愳㈷ㄴち昷昴昶㐵㠲戲㔹挳收晤〳搲〴㠷散ㅣ昴㔳っ挹㍥㡤ㄳㄷ戸〴愴㤳愳攰ㄱ攴㑣㈹㘸づ㙢捤㜱慣㌹㜴㠳㤷㍡昴㜹㡣㍣㡢攰ㄹ㤰ㄴ㌷㝤㉣㤵㉤㉡㔲搹扦㠰㑥㤵慤㈳ㄳ戹㡢㠶ㅢ㌷㝥捡愹ㅢ㐰ㄲ㤵㍤换攸㑤ㄵ㜹挶ㅣ敡㑦㙣㐴㔴戶ㄵ〱㔱搹㝣户捡㌸㔰㐵㘵昳㉡慡㙣ㅢ愲㘵㑣扥〰〴㘳㜲㍢晥㌰㠵昱㈲愰愵戲捥戶扥㜰㘷㐷㌸摣搵ㅤ㕥搱ㄵ敢㠹昵㠵㝡挲攱㘸㐷㈴摡㘷㐶㐳敤ㅤ戱愰㙣搳戰㜹㉦㈱㑤昰㌲㍢〷晤㌲㐳敦㜴㐲㡣ぢ扣ぢ攰攴愸散㜲攴㉣㉡攳㤸搴ㅣ㠶㥡攳㉥㜸㠵㐳㕦挸ち㉥㈰昸㌵㐸㙡㥣㠰愱㈳㌶挲㠰ち〱㡡〸〳㉥ㄱㅡ慦㠳㕡摤搶㌵㔵㤴㙢ㄸ㘹㐴慥扦〱〲戹㐶昰㠷㑦㌰敡㈰㌲㍢㤲ㄲ戳㈹扥㌸㤰愳扡㝢昶㈲㥦挳㑣㠵㔵㐴㐵㤵㔹㕢㔷㔷㜶㐹慡搸昵挳晡㕦摣㐴搹ㄵ㌰〸㝤つ愸昶搴㥥㥣㤳㠸搵㉢扥㌱㉢㠲晥て搰昵㙦〱晣挱㉢〱㘵摣㔳昸挶㝦〲捣挰㉣㠷慢慦捥ㅢ㔰攲散ㄴ㤴戲换攱㕦㡡慣攵㈶愳昵昳ち㙦㠲慥㤲〴愴㝢戰挹㐳㐴㍡㜷ㅡ㤸㘸收捤㌷㕣昶㠸㥡㤱捥晤〶愸攵ㄳづ㜷〴愴㕥戵挸ち昶攸㉡㘱㠷挸㌳づ㤲㜵㤰㥣㡤愸扤㐰愸〸昵㝢㘴㐹㈱㐹㘳つ㘴愰敢〰晣㐱慥摣昳㡤搵㙣慣慢扢敤㜷㈲摢搹㠲㌰㐱ㅢ㐱〰㐹㠳㔷㈳㤲㑦昰摤づ㜲㡤㠳扣挷㐶搴戵㐰㉣㔳㜲〴攵ㄷ慣晦㜴㤶つ㔳㜲〰昱攴㉤㌶㈵搷㔵愴㕥て慡㤸㤲㤹㐸慣摥㕢㤱攷㝤づ㜵ㄶ㜹㤰戱㐸晢晤挰㐴摡㍦㜷㑢㍢㙦㑡㕥慥㈸敤㥢㤱㐸扡晣ㅣ㘴㠵㉥晦〱㍢㙢㘳㉥挲㤶㈹㌱摢㍡㐳㕤㉢㈲攱戶昶戶㘸㔷愴愷㉦扣愲㌳摡摤㙢㜶昷㜵昴戴㥢㤸〶㠲户搸㘹昴㤹㐸ㄳ攴〲ㅢㅦ㡦㥥挷搰慤㑥㠸㜱〱慥戴㑦㡥㈹昹㄰㜲ㄶ愵㤷㤸ㄲ㉥搹㠵捥愳㍡㝤ㄱ挱㐲搴㐴摤收搴㙢ㄱ㐳㈰换昷㜶㐰ㄱ攱㌳㙥ㄱ收㍢散搳ㄵ㐵昸ㄱ㈴㤲扥戵〴㔹愱挳㝥㤴㔹攱〹晥戹㠳㜰㔱㉤㤴㠳㌶愲敥〴㈲ㅤ昶挷挸㌲摦㘱㤷㈲〳摤〲攰て摥〵㠶慡ㅤ㤶敢㘷㠹ㅣ㐴慥㔶㠷ㅤ㈰搶挹戶摣㡤㐸㝣㜰攰挵㄰㄰㝥㠳㡥摦愱敥㜵愲扢敤㘸晣昱〴㍦〵慡攴搸㠳㘰㔳㡤敦〱㠴㉦慣㝥㠵搳攵㌱户㘰㈱㔷昴晥晦ㅡ扣捦扦㥦㤹搶攰ㅣ搸摡㍤慤昵㕥㜰㝣㜹搱晥㌵㈱㉢㝥㝤㠷㈰慡晦㐶㍥ㄴ㐳挱㈲㌲挷戳昱搵扤愸慡㡦㉢㡥㡡户愸㑡㝦慤挷晤ぢ㑤㕣㤹捣㑡㡥㘴戱㑡㤰㥦㐱改捦晦㑡搴㜴㘷昵搰攲扣慦㝤㙥㠱攲㕣㔹㜴㤲㙤挸攴搳攱昵㘳慣挸㄰搱挲户扢㘷ㄵ㐲慥摤攷㌳ぢ㔴摣㑦挵慤㌹㌳敡攴㤸挵〶㘲慤户㐶㉤慦㉥㙣扣捥㙡㉦扣㥤㙣戲㤴挴㤹ㄵづ攰㔷挷㜳戲捥㙥㐴扣搲㥦㠵㠴㡣ぢ㈸慢㤵㡢㠶ㄷ㜵昹ㅥ㠳㌲摥㕡㌹攵昲㐷挶搸㜶扣〸㤹慡捦㈱㤶㔹㤲愴晥ㅡ㠱搳㠰攸ㅤ〴㈱㠲㌰㠰㝡ㄴっㄵ㉦㡡㝦换㡥㈸㝢捦昶换挸〹ㅦ㡦㕥捤㐲㤸〷扥挱㠷〰挵收つ㠰ち㥢攷㌸㜸敡ㄱ㐴㤰㐳て摡散戴㔵挱慦㍡散㙢㠴㕤晤つ挲ㅣㅦ敡㙢㈸㤶㥤㔲晡搱㌰㤳㝣ぢ㘴昶㈵愵戹㍡㌲㐶㐰㌳㔶㉥ㅡ㕣搴摥愶ㅥ〶愳搳㐲扦㕥㑢敥㐷挱攳㤰ㄴ㤷ㄱ㤵ㅡ晤㔷㜶摢捡㕥戵昸愲ㅤ㔱昶㘲散㈱㔶㠰慤搸挴㐲㠰挸㔷ㄶㄳ愴㙥戶愹戴㡡挱㈷㄰㈷攳㝥っ搴愶ㅡ挵㌵㠰戴敤昳挸㍤摦戶慤㑣㐲搷摥㙡摢㤳挰㡣敤愰㐹㕦攸㔵てㄴ㌵敤㌲㌲㍦〵㤶㝣搳㥥㐱愰㔲搳敥慢搶戴㝢敤㠸戲搷㕡晦〵㌹攱攳搱攳㉣挴㘹摡戳づ㜵㠷㑤ㄵ戵搱捤ㄶ㉤㠷㐰㙤ち㈸晡捡搲戴㑦戸㥢ㄶ㘱ㄲ扡戹㔶搳攸㐰ㅢ㈶㘸㘸摡攰愲㕥㜵㐷㔱搳㜶㤲昹㘵戰攴㥢㐶户戴㔲搳㍥㔲慤㘹户摢ㄱ愵敦㥥〶改搲㑡㜵㤳㔶㜵㝦㠳戰㔴昷㌶㜷㜵搳㠸っ搰㠹攳挹㙤挹搶挸㤱㡢㐱攳戳㑡愰愷摥晥ㅢ㕣ㄵ愰挷㈷㈹慥㔰攷摣搶敦㝢敥摡搲㌷㕦㈴㐵㜳挶㑡㜱㘰搳㉡㐵慦慥搰戰挷㄰㙦㡤挱㕢慢㌵散㠳㜶㐴改ㅢ㔱㐱㝡㠴搲戰㐹慢㘱㜴敢愴㘱ㅦ㜰㌷㙣㉦愸〱㍡㙣㙦慤㘱昴敥㡥摥戰扢攳㜶挳晡㔷㈹㍡㜵㤵ㅡ㜶㘳戵㠶扤搷㡥㈸㝢愵㠹摥ㅤ愴㠴昳ㅣㅢ㘱㐰㠹摢㐶敡㥦㍡搱〸〴改愸㠹㄰慥〵㠲捥㐸㙦㑢㠴㜰挰㉤㠴敢㤸㠴㡥㤲搵ㄹ改㠲ㄹ㌷〰㐸㘷散㔲搷㠰搷改㜹㝥㝤㈳㤹改㘳㌹㈴㐵挷愶搰戴㄰㉢ㄱ㘶㤵昶㔶㙢摡ㅥ㍢愲昴㠵愳㈰㥤㈲㌱ぢ户〰㠱㔹愰㘷㈳搵捤戹慢㝢㉢愸㠱愵〰㙦㑤㘷㜴㜰㡥慥㌳捦㤶㔵愸㍢㥥㌳㔶㈹晡㌵㠵㠶㍤〶愲搵戰㜴戵㠶愵散㠸搲㌷㠷㠲昴㠹愴㘱晦ㅢ〸㝣㌵㍡㐱ㄲ扥㕤挲㍥扡㍦㐷扢㕦攰晡㑤㈷扥挹攰㡢㜱愱搴㄰戳挸昴㔸攴㡤㤱㠴㙣愹㌶攲㙡㘳〶扦慡㌴㡡㑢扣戸搰㠸摦㙥戴户ㄱ㜱戹㤷㈷挵捥攵㌹㉤㈱㈶㌶㘲ㅢ㌲戸㑤㔷ㄷㅢ挹攲慡㜰戴ㅥ扦㔶㤲挳慦㕣愵㑥㠵搳つ㙣㜲㜳昴攲戱㙥ㅣ㔴摣㕦收挶㜱改㘵㍢搷㝤攸㠲㍣㥣㝢昱㕥摥㠸㍣扥戳つ攳㈳愸㑥攱攷㉥昶搰㝤捡㝡搵㤵㔰扦㉣㉣㝦搱㌱㐷㕣ちㅣ挷攳搸ぢ扣挶挷〰昸愳ㅥ㑡摡㠱㕢て晡㈰㌰敢㤲〲て戳㍣㍥㍡㠴愵つ攳㙥晦㄰㔳㤴晣㌰㔰㐳㠳散挶晦㕢㐳扦攷愵㑦昷搷搲㤵㤹捡㤵攲㤴㕢㤷ㅣて昱户㘸敢㤳攳〹㌳戵㌳㌷㤱晦晤㔹ㅣ㜳攱㜷㘰昴挷㤱〹㡢攲㌷㐸扦㐵晡攷㥤㐰㌰㄰改戱挸㐰㡣搸〳㤱㐷㤴昵㕥散摡㈱㐲っ捣㈷挸ㄸ㔰昴㔵搸㤹㌵㈵攴㔵㍢㉡㑡攴ㅥ㌲㔰㈲〵㘹摣㐷ㄲ〵㈱挰愳攸搶㔰㈲ㅥ扢㡤㡡㥥ぢ摢愹㍦つ挰〸㝥㠳㜴㌵愴㥥昷〳挱戸愲㤳㈱攱捦㐸㔸搱扤㜰㔵㘷㝢挵敡㍣〸愶㤲敡㝣㥥㈴㔷㜵戶㈲㕣㔴ㅤ㝡ㅢ㔲㥤扦〴㠲㡦㔵ㅤ扡〷㔲晣ㄷ㠰愰㍡㍢昰㐷愴昳㐵㠶〳㉡㠴㍦慥敡慣慦㔸㥤㉦㠱愹愴㍡て㤱攴慡㑥〴攱愲敡搰㐳㤰敡㍣〲〴ㅦ昹㉡㑥改㉣捥昸ち㠰㜳㍡ㅣ㜵㕤愹愹㔵挳㑥ㄵ㍣〷㍣㠵㉥晢㌵昰换㙢户㌲搱〰昸昵㌷㐸㜲㔵㠱ㅥ㠱㔴〱㠵昱㔱㤳㈰㐸㘱摦〴㔲戹戰晥㡡㠵㍤ち㝥攳㙦〱㙡戰〹㔴㈸昰敦㐰㜱ㄷ挸㤹摡㕤㘰㤰搳㥦〸晢㍢㐰㈰㙣㑥㝣㈲散挷ㄸづ㈸㑥㜹㔲愱晦〳愴㝣戰昶㌹㤵㈹ㅡ慣摦〳慦㜱〸愰㜸戰㝥ㅦㄴ㜷㘵慥㐳㤸㤵搹㜲昰㙢慢摥攸扣愲㕦㜱㔶ㄴ〵ㅣ〶㠲㡦愵〰㑥㘳㔲㠵㈷㠰㔴㤶㐹㠷㔳㡤㈲〵晣㍤昸㡤ㅦ〰ㄴ换攴㠷愰戸慢挱㤹搰㉤ㄳ挵改㐵挶改㜲㘴㑢㍦㥡扥㤹㝥ち㔴ㅦ㘷㥡搲㍤㍣㤷㝤㜴㥤㡢搶㌳㑤㤲㉦慡搱㔴晡㤳㙢㔲㤳搶敦㔹ㄹ㐹扥挲㤱㥡㙥昳戶攴㜹㘶攴㈹㜹㕥扣戸㉢扦㍢〶㈶愶㤹㘳摤戹收慦㠳㤱愵愵㤰改慣搲ㄸ攱㠷㘲愹㕢捦㠲敡㙢㑡愷㠲㕣㐸搶慢㘳㘶慣户㝥ㅡ攲ㅦ㈱づ㝣戰㘴捡㘳ㄲ昴搱㕣ㅦ昳㍣㐲搷敢㌸㡦㡦㝦㠴㜲ㄴ㈷〱昱攵㝥㙣㈳っ〴㘸㡡㠹搴搳㜰慢㍢ㄱㄲ㥤㉥㜱敢昴㘹昲搰攸㔲慦晡㥦〰昰㐱㙢昲㤸〴搵㍤昸挳ㄶ改㘷〰ㄴ慤慣ㄴ昷捦㐰昰㤱㙦㠰ㄶ戵㔰ㅣ㉤愹ㄴ户搰㕤摣扦㤲㠷㐶㔵㡡㝢ㄶ〸㍥㈸㉥㡦㐹㔰搱㤴㑡㜱捦〱㔱戴愲㔲摣㑦㙣㠴㠱〰㉤㘶愱㌸㕡㑡㈹㙥扥扢戸㥦㤲㠷㐶㔳㡡晢ㄹ㄰㝣㔰㕣ㅥ㤳愰愲愹㤴攲㕥〰愲㘸㈵愵戸ㄷ㠱攰㈳摦挰㈳㌶搵ㄲ㈶㉤㥢愴㜸㠹㘴ㅡ㌵㐹昱戲㡤㌰愰ㅥ㜵㜸㕥㈱㤵㜶㐸㜸㝥敥收愱捤㤱㙡捦㜲㔷晢㤷㘴愱昹㤱㙡晦ち〸㍥愸㜶ㅥ㤳愰愲㤱㤱㑡扣ち㐴搱戶㐸〱扦〶㠲㡦㔵㙤摡ㄱ㔲慤㙡搳ㅥ㐸㡡㈳㈴搳っ㐸㡡搷㙣㠴㠱挰㔳〸昰㤵〴敦㍥ㄵ搹ㄱ摤戱攳㜷㠱摡收戹戵敦㔸搵㜸昰戹敦㍦㝦摢㔳㤷慦㝣改て㜷摥昹搴捦㙥㍢晣㠷㙦㠴㔷㝥昷摥㝢扦㜳改㈷て㍦㍦㈳㜶户昷攱摦㡤摥㝤㑤晢慥㙢慥㡡㙤㕤㍡㝣捤㘵㔷㙥㙡摦㌸扤愵愶愶慥㙥昱捣敦㥤戱㈴㜸攰慡慦愸扦㝤晡昴㤴㡦〳攵ㄸ㠶ㄹ㉢㜳㥣㘳攲㜵戶㐷〶〶昲㈸㍡戳っ晥ㄸ㔱㘲敤㝦〳愴愹㈶挰晥㝦㌲㕢慢㌸㤰搸㘲晤敦〰㑡㠶て㉢昵ㅦっ〱攱㌷挸㘱㈴㔳捥㙦挹昸㍢㠰愶㘹〱づ㤵㤳㕡㌳㡥㌹愹搹㝦〲㔱捦ㄱ㤴㠹㡢㈳㑥挴昵㝢㈰㄰ㄷ〷搴㐹慤ㄴ㐷愶㔴敡て㐰㤴㡣㐷㔶敡つ㠴㥣㈷挸㜱㈹攲晡㈳㄰晤㈶㐰搳㌴㈵〳㤱慣戲㕦㙥昳〶㌹㈰愵晥ち㌶㄰づ愸っ㐵㜲㜹㘹ㄳ敤㈷挸㈱㈹㕣㜸摢㠷慤攴昸㍢愹慤攴㐰㤶㔶搶愲㐰㈵挳ㄷ㜵搱昲㝦〴㌸㤵攲㌰㤶㔶ㅡ攰搱㜵慣搹㌴㈵攳㤶慣㌲㥥ㅤ㔶㡥㕦愹扦㤶晡㉢改晦攴㜲戶捤挹愸搸攳挵搶晣晢ㅦ慣㐹㝤㌵愸昵㜸㙦㐰㝡㈶搹㥤㥤㐴戲〷搹㐳愵晣㈶㘶ㅡ㔰散㥢㤲晣㜵㍢戹㐴〶㄰愹搸㘳㈵敡㐸㐹捥搲戳㤸㜳㔱㐵搸㤷㠴晤搵ㄲ㜶搱㜹㔹㐵愸㝢㤶搵ㄴ㔴㔴戸愴晣愵扢づ戳㔸〷㜶〳㠹晡㜹㜱愶㐱昶〷㍢㌹㍢㠱昰扣㔲挲挳摥㘰昳戰ぢ〸捦换挵㍣㑡㔴㔵㔶㌹慡捣㑥㐹㍤㐹捡ㄷ摤㤵㍢ㄳ㔴㐵敤㐹搴捦㡡㌳つ㍡㙡㔴搴㥣㜰晣戴㤸挳㐷改㑦昱㝥㙥㘱㍤晡晦㠵扢㌵ㅦ搲攰愳㜴ㅥ㤳愰㘲㍦㤴㤹敤㙣㈰㡡㍤㐲㐲捤っ㔱〵ㄲ㍡㠷㈱㈶攴搸昳㉢㘱㐵㜲扤㠰㜴收捡慦㈴㈱㜵愱㥢㉡㐹㐹㕤攴愲〶㤹㤰摡搷攷〲挱㔶㍣㤳㐸昸㍣㉢㑣㘶〹㉦㤶戰ㄲ㌶愰㝡〹〱ㄲ㉡ㄷ挶愰㤲㠴㡣㍣㍦捦㔱挰㠴㐳戲㘲攴搲㍣㐷〱ㄳづ㘶㉥搶愵〵㠸㘲㜲〹㉤㘳㠸慣ㄲ㕡捥㤰㌰㈰㡤㙥㐵〸ㅦ昹㉡㘱㈴昵㙤㙥慡㈴㈰戵捤㐵つ㌲愱戴戰ㅤ㠸敥㈰攸〴㘸㙡ち㌲戱挴㜴㤱搸㑤搰㘳挵㌰〳㠹㔹㐱㘲㉦〱㝦扥戱愹挹挷㑣ㄶ㔶㜷搵攵搰㠷晥㝡〳敡㠱摦搶攵㝢扣㑤㐹敢挵〵㠹挳敦ち㌳扡㝣慤㌱㠳攴㤶㈲㔶扦㐵㈲っ㔸㘸㝥搱搱㘰㐷ㅤ捦㡡㐳搵挱ㄲ昳㡢ㅡ捥慦摥ㄴ㤶㘰慤㌸㡥㡤换㕡㙥ㄸㄷ㐰㐰㌵愳㘳愳晡㐲㈰㍣㈷㐰て㉡愰ㄲ㔶㔴〲〵㘹㕣㐴收慤㘰㕥㔹㘰㉥愰ㄶ㌳㤵㈵捣㙦㘷㡡㉤晤㥢㠷搷㙣搱ㄷㄷ昸ぢ愸挵㑦㘵ち晦㉡㈰㔲㤳晥〲㜳〱戵㤸愹㜴㘱㕥㑤㘶搶㘴愰挰㕣㐰㉤㘶㜶づ㘱ㅥ〴攲搴㘴㑤㠱扦㠰㕡晣散㍣攴搷慣㠹ㅥ㉥㌰ㄶ㔰㡢㤱ㅤ㑣ㄸ㔹ぢ㍤㔲㘰㉣愰ㄶ㈳㍢愱㌰戲〶㝡㙤㠱戱㠰ち㘳㠰ㄲ愷慤挸㥦㘰〴㈸搶㘲ち〵㔷㑣愱㜴㡡㈹ㄴ㐱㌱㠵㡤㉣愶戰㌵挵ㄴ㔶扢㤸挲晡ㄵ㔱ㅡ晥ぢ搱ㄷ愰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</si>
</sst>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43" formatCode="_(* #,##0.00_);_(* \(#,##0.00\);_(* &quot;-&quot;??_);_(@_)"/>
    <numFmt numFmtId="164" formatCode="0.0"/>
    <numFmt numFmtId="165" formatCode="_(* #,##0_);_(* \(#,##0\);_(* &quot;-&quot;??_);_(@_)"/>
  </numFmts>
  <fonts count="8" x14ac:knownFonts="1">
    <font>
      <sz val="10"/>
      <name val="Arial"/>
    </font>
    <font>
      <sz val="10"/>
      <name val="Arial"/>
      <family val="2"/>
    </font>
    <font>
      <b/>
      <sz val="10"/>
      <name val="Arial"/>
      <family val="2"/>
    </font>
    <font>
      <sz val="8"/>
      <name val="Arial"/>
      <family val="2"/>
    </font>
    <font>
      <sz val="10"/>
      <name val="Arial"/>
      <family val="2"/>
    </font>
    <font>
      <b/>
      <i/>
      <sz val="10"/>
      <name val="Arial"/>
      <family val="2"/>
    </font>
    <font>
      <b/>
      <i/>
      <u/>
      <sz val="10"/>
      <name val="Arial"/>
      <family val="2"/>
    </font>
    <font>
      <b/>
      <u/>
      <sz val="10"/>
      <name val="Arial"/>
      <family val="2"/>
    </font>
  </fonts>
  <fills count="4">
    <fill>
      <patternFill patternType="none"/>
    </fill>
    <fill>
      <patternFill patternType="gray125"/>
    </fill>
    <fill>
      <patternFill patternType="solid">
        <fgColor rgb="FF00FFFF"/>
        <bgColor indexed="64"/>
      </patternFill>
    </fill>
    <fill>
      <patternFill patternType="solid">
        <fgColor rgb="FF00FF0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0" fillId="0" borderId="0" xfId="0" quotePrefix="1"/>
    <xf numFmtId="164" fontId="2" fillId="0" borderId="0" xfId="0" applyNumberFormat="1" applyFont="1"/>
    <xf numFmtId="0" fontId="2" fillId="0" borderId="0" xfId="0" applyFont="1"/>
    <xf numFmtId="1" fontId="2" fillId="0" borderId="0" xfId="0" applyNumberFormat="1" applyFont="1"/>
    <xf numFmtId="0" fontId="2" fillId="0" borderId="0" xfId="0" quotePrefix="1" applyFont="1"/>
    <xf numFmtId="0" fontId="2" fillId="0" borderId="0" xfId="0" applyFont="1" applyAlignment="1">
      <alignment horizontal="right"/>
    </xf>
    <xf numFmtId="165" fontId="2" fillId="0" borderId="0" xfId="1" applyNumberFormat="1" applyFont="1"/>
    <xf numFmtId="164" fontId="4" fillId="0" borderId="0" xfId="0" applyNumberFormat="1" applyFont="1"/>
    <xf numFmtId="0" fontId="4" fillId="0" borderId="0" xfId="0" applyFont="1"/>
    <xf numFmtId="2" fontId="0" fillId="0" borderId="0" xfId="0" applyNumberFormat="1" applyAlignment="1">
      <alignment horizontal="right"/>
    </xf>
    <xf numFmtId="2" fontId="4" fillId="0" borderId="0" xfId="0" applyNumberFormat="1" applyFont="1" applyAlignment="1">
      <alignment horizontal="left"/>
    </xf>
    <xf numFmtId="164" fontId="2" fillId="0" borderId="0" xfId="0" applyNumberFormat="1" applyFont="1" applyAlignment="1">
      <alignment horizontal="right"/>
    </xf>
    <xf numFmtId="0" fontId="5" fillId="0" borderId="0" xfId="0" applyFont="1" applyAlignment="1">
      <alignment horizontal="right"/>
    </xf>
    <xf numFmtId="0" fontId="3" fillId="0" borderId="0" xfId="0" applyFont="1"/>
    <xf numFmtId="0" fontId="6" fillId="0" borderId="0" xfId="0" applyFont="1" applyAlignment="1">
      <alignment horizontal="right"/>
    </xf>
    <xf numFmtId="164" fontId="4" fillId="2" borderId="0" xfId="0" applyNumberFormat="1" applyFont="1" applyFill="1"/>
    <xf numFmtId="164" fontId="2" fillId="2" borderId="0" xfId="0" applyNumberFormat="1" applyFont="1" applyFill="1"/>
    <xf numFmtId="164" fontId="2" fillId="0" borderId="0" xfId="1" applyNumberFormat="1" applyFont="1" applyAlignment="1">
      <alignment horizontal="right"/>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applyAlignment="1">
      <alignment horizontal="right"/>
    </xf>
    <xf numFmtId="0" fontId="2" fillId="0" borderId="0" xfId="0" applyFont="1" applyBorder="1" applyAlignment="1">
      <alignment horizontal="right"/>
    </xf>
    <xf numFmtId="0" fontId="2" fillId="0" borderId="6" xfId="0" applyFont="1" applyBorder="1" applyAlignment="1">
      <alignment horizontal="right"/>
    </xf>
    <xf numFmtId="6" fontId="2" fillId="0" borderId="7" xfId="0" applyNumberFormat="1" applyFont="1" applyBorder="1" applyAlignment="1">
      <alignment horizontal="right"/>
    </xf>
    <xf numFmtId="6" fontId="2" fillId="0" borderId="1" xfId="0" applyNumberFormat="1" applyFont="1" applyBorder="1" applyAlignment="1">
      <alignment horizontal="right"/>
    </xf>
    <xf numFmtId="6" fontId="2" fillId="0" borderId="8" xfId="0" applyNumberFormat="1" applyFont="1" applyBorder="1" applyAlignment="1">
      <alignment horizontal="right"/>
    </xf>
    <xf numFmtId="0" fontId="7" fillId="0" borderId="0" xfId="0" applyFont="1"/>
    <xf numFmtId="0" fontId="7" fillId="0" borderId="0" xfId="0" applyFont="1" applyAlignment="1">
      <alignment horizontal="right"/>
    </xf>
    <xf numFmtId="2" fontId="2" fillId="0" borderId="0" xfId="0" applyNumberFormat="1" applyFont="1"/>
    <xf numFmtId="164" fontId="2" fillId="3" borderId="0" xfId="0" applyNumberFormat="1" applyFont="1" applyFill="1"/>
    <xf numFmtId="164" fontId="2" fillId="3" borderId="1" xfId="0" applyNumberFormat="1" applyFont="1" applyFill="1" applyBorder="1"/>
    <xf numFmtId="0" fontId="0" fillId="0" borderId="0" xfId="0" applyFill="1"/>
    <xf numFmtId="0" fontId="7" fillId="0" borderId="0" xfId="0" applyFont="1" applyAlignment="1">
      <alignment horizontal="center"/>
    </xf>
    <xf numFmtId="0" fontId="0" fillId="2" borderId="0" xfId="0" applyFill="1"/>
    <xf numFmtId="4" fontId="1" fillId="0" borderId="0" xfId="0" applyNumberFormat="1" applyFont="1" applyAlignment="1">
      <alignment horizontal="right"/>
    </xf>
    <xf numFmtId="164" fontId="2" fillId="0" borderId="0" xfId="0" applyNumberFormat="1" applyFont="1" applyFill="1"/>
    <xf numFmtId="0" fontId="2" fillId="0" borderId="1" xfId="0" applyFont="1"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heetViews>
  <sheetFormatPr defaultRowHeight="12.5" x14ac:dyDescent="0.25"/>
  <cols>
    <col min="1" max="2" width="36.7265625" customWidth="1"/>
  </cols>
  <sheetData>
    <row r="1" spans="1:3" ht="13" x14ac:dyDescent="0.3">
      <c r="A1" s="3" t="s">
        <v>30</v>
      </c>
    </row>
    <row r="3" spans="1:3" x14ac:dyDescent="0.25">
      <c r="A3" t="s">
        <v>31</v>
      </c>
      <c r="B3" t="s">
        <v>32</v>
      </c>
      <c r="C3">
        <v>0</v>
      </c>
    </row>
    <row r="4" spans="1:3" x14ac:dyDescent="0.25">
      <c r="A4" t="s">
        <v>33</v>
      </c>
    </row>
    <row r="5" spans="1:3" x14ac:dyDescent="0.25">
      <c r="A5" t="s">
        <v>34</v>
      </c>
    </row>
    <row r="7" spans="1:3" ht="13" x14ac:dyDescent="0.3">
      <c r="A7" s="3" t="s">
        <v>35</v>
      </c>
      <c r="B7" t="s">
        <v>36</v>
      </c>
    </row>
    <row r="8" spans="1:3" x14ac:dyDescent="0.25">
      <c r="B8">
        <v>2</v>
      </c>
    </row>
    <row r="10" spans="1:3" x14ac:dyDescent="0.25">
      <c r="A10" t="s">
        <v>37</v>
      </c>
    </row>
    <row r="11" spans="1:3" x14ac:dyDescent="0.25">
      <c r="A11" t="e">
        <f>CB_DATA_!#REF!</f>
        <v>#REF!</v>
      </c>
      <c r="B11" t="e">
        <f>'Model with Normal'!#REF!</f>
        <v>#REF!</v>
      </c>
    </row>
    <row r="13" spans="1:3" x14ac:dyDescent="0.25">
      <c r="A13" t="s">
        <v>38</v>
      </c>
    </row>
    <row r="14" spans="1:3" x14ac:dyDescent="0.25">
      <c r="A14" t="s">
        <v>46</v>
      </c>
      <c r="B14" t="s">
        <v>42</v>
      </c>
    </row>
    <row r="16" spans="1:3" x14ac:dyDescent="0.25">
      <c r="A16" t="s">
        <v>39</v>
      </c>
    </row>
    <row r="19" spans="1:2" x14ac:dyDescent="0.25">
      <c r="A19" t="s">
        <v>40</v>
      </c>
    </row>
    <row r="20" spans="1:2" x14ac:dyDescent="0.25">
      <c r="A20">
        <v>28</v>
      </c>
      <c r="B20">
        <v>31</v>
      </c>
    </row>
    <row r="25" spans="1:2" ht="13" x14ac:dyDescent="0.3">
      <c r="A25" s="3" t="s">
        <v>41</v>
      </c>
    </row>
    <row r="26" spans="1:2" x14ac:dyDescent="0.25">
      <c r="A26" s="1" t="s">
        <v>43</v>
      </c>
      <c r="B26" s="1" t="s">
        <v>43</v>
      </c>
    </row>
    <row r="27" spans="1:2" x14ac:dyDescent="0.25">
      <c r="A27" t="s">
        <v>49</v>
      </c>
      <c r="B27" t="s">
        <v>50</v>
      </c>
    </row>
    <row r="28" spans="1:2" x14ac:dyDescent="0.25">
      <c r="A28" s="1" t="s">
        <v>44</v>
      </c>
      <c r="B28" s="1" t="s">
        <v>44</v>
      </c>
    </row>
    <row r="29" spans="1:2" x14ac:dyDescent="0.25">
      <c r="B29" s="1" t="s">
        <v>45</v>
      </c>
    </row>
    <row r="30" spans="1:2" x14ac:dyDescent="0.25">
      <c r="B30" t="s">
        <v>51</v>
      </c>
    </row>
    <row r="31" spans="1:2" x14ac:dyDescent="0.25">
      <c r="B31" s="1" t="s">
        <v>44</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zoomScale="110" zoomScaleNormal="110" workbookViewId="0">
      <selection activeCell="B6" sqref="B6"/>
    </sheetView>
  </sheetViews>
  <sheetFormatPr defaultColWidth="9.1796875" defaultRowHeight="13" x14ac:dyDescent="0.3"/>
  <cols>
    <col min="1" max="1" width="23.26953125" style="3" bestFit="1" customWidth="1"/>
    <col min="2" max="2" width="13.7265625" style="3" bestFit="1" customWidth="1"/>
    <col min="3" max="3" width="15.54296875" style="3" bestFit="1" customWidth="1"/>
    <col min="4" max="4" width="10.26953125" style="3" bestFit="1" customWidth="1"/>
    <col min="5" max="16384" width="9.1796875" style="3"/>
  </cols>
  <sheetData>
    <row r="1" spans="1:9" x14ac:dyDescent="0.3">
      <c r="A1" s="1" t="str">
        <f ca="1">MID(CELL("filename"),FIND("[",CELL("filename"))+1,FIND("]",CELL("filename"))-FIND("[",CELL("filename"))-15)&amp;MID(CELL("filename"),FIND(".",CELL("filename")),5)</f>
        <v>730_cb_plant.xlsx</v>
      </c>
      <c r="C1"/>
      <c r="D1"/>
    </row>
    <row r="2" spans="1:9" ht="21" customHeight="1" x14ac:dyDescent="0.3">
      <c r="B2" s="15" t="s">
        <v>21</v>
      </c>
      <c r="D2" s="15" t="s">
        <v>28</v>
      </c>
      <c r="E2"/>
      <c r="F2" s="34" t="s">
        <v>48</v>
      </c>
      <c r="G2" s="34" t="s">
        <v>22</v>
      </c>
      <c r="H2" s="34" t="s">
        <v>23</v>
      </c>
    </row>
    <row r="3" spans="1:9" x14ac:dyDescent="0.3">
      <c r="A3" s="3" t="s">
        <v>18</v>
      </c>
      <c r="B3" s="31">
        <v>205</v>
      </c>
      <c r="C3" s="5" t="s">
        <v>20</v>
      </c>
      <c r="D3"/>
      <c r="E3"/>
      <c r="F3"/>
      <c r="G3"/>
      <c r="H3"/>
    </row>
    <row r="4" spans="1:9" x14ac:dyDescent="0.3">
      <c r="B4" s="16">
        <f>B3</f>
        <v>205</v>
      </c>
      <c r="C4" s="9" t="s">
        <v>24</v>
      </c>
      <c r="D4" s="30">
        <v>204.94088662402822</v>
      </c>
      <c r="E4"/>
      <c r="F4" s="35">
        <f>rtol*(1-EXP(-B3/rtol))</f>
        <v>185.35268358858548</v>
      </c>
      <c r="G4" s="36">
        <v>184.80455784209164</v>
      </c>
      <c r="H4" s="18">
        <f>-rtol*LN(1-G4/rtol)</f>
        <v>204.32738816149401</v>
      </c>
      <c r="I4" s="3" t="str">
        <f>"With Utility: "&amp;IF(E13&gt;E14,"Do Nothing","Expand Plant")</f>
        <v>With Utility: Expand Plant</v>
      </c>
    </row>
    <row r="5" spans="1:9" x14ac:dyDescent="0.3">
      <c r="B5" s="8"/>
      <c r="C5" s="9"/>
      <c r="D5" s="30"/>
      <c r="E5"/>
      <c r="F5"/>
      <c r="G5"/>
      <c r="H5"/>
    </row>
    <row r="6" spans="1:9" x14ac:dyDescent="0.3">
      <c r="A6" s="3" t="s">
        <v>5</v>
      </c>
      <c r="B6" s="31">
        <v>290</v>
      </c>
      <c r="C6" s="5" t="s">
        <v>27</v>
      </c>
      <c r="D6" s="30"/>
      <c r="E6"/>
      <c r="F6"/>
      <c r="G6"/>
      <c r="H6"/>
    </row>
    <row r="7" spans="1:9" x14ac:dyDescent="0.3">
      <c r="A7" s="3" t="s">
        <v>25</v>
      </c>
      <c r="B7" s="32">
        <v>80</v>
      </c>
      <c r="C7" s="5" t="s">
        <v>19</v>
      </c>
      <c r="D7" s="30"/>
      <c r="E7"/>
      <c r="F7"/>
      <c r="G7"/>
      <c r="H7"/>
    </row>
    <row r="8" spans="1:9" x14ac:dyDescent="0.3">
      <c r="B8" s="17">
        <f>B6-B7</f>
        <v>210</v>
      </c>
      <c r="D8" s="30">
        <v>210.14708544776164</v>
      </c>
      <c r="E8"/>
      <c r="F8" s="35">
        <f>rtol*(1-EXP(-B8/rtol))</f>
        <v>189.41575402981292</v>
      </c>
      <c r="G8" s="36">
        <v>184.58852097272003</v>
      </c>
      <c r="H8" s="18">
        <f>-rtol*LN(1-G8/rtol)</f>
        <v>204.06241090936928</v>
      </c>
    </row>
    <row r="9" spans="1:9" x14ac:dyDescent="0.3">
      <c r="B9" s="2"/>
      <c r="C9" s="33"/>
      <c r="D9" s="30">
        <v>1.0247267859683183E-2</v>
      </c>
      <c r="E9"/>
      <c r="F9"/>
      <c r="G9"/>
      <c r="H9"/>
    </row>
    <row r="10" spans="1:9" x14ac:dyDescent="0.3">
      <c r="A10" s="3" t="s">
        <v>17</v>
      </c>
      <c r="B10" s="17">
        <f>B8-B3</f>
        <v>5</v>
      </c>
      <c r="D10" s="30">
        <v>5.2061988237324979</v>
      </c>
      <c r="E10" s="5" t="str">
        <f>"With EMV: "&amp;IF(D10&gt;0,"Expand","Do Nothing")</f>
        <v>With EMV: Expand</v>
      </c>
      <c r="F10"/>
      <c r="G10"/>
      <c r="H10"/>
    </row>
    <row r="11" spans="1:9" x14ac:dyDescent="0.3">
      <c r="B11" s="10"/>
      <c r="C11" s="11"/>
      <c r="D11" s="4"/>
    </row>
    <row r="12" spans="1:9" x14ac:dyDescent="0.3">
      <c r="A12" s="13" t="s">
        <v>26</v>
      </c>
      <c r="B12" s="7">
        <v>1000</v>
      </c>
      <c r="D12" s="15"/>
      <c r="E12" s="15"/>
    </row>
    <row r="13" spans="1:9" x14ac:dyDescent="0.3">
      <c r="B13" s="37"/>
      <c r="D13" s="12"/>
      <c r="E13" s="18"/>
    </row>
    <row r="14" spans="1:9" x14ac:dyDescent="0.3">
      <c r="B14" s="37"/>
      <c r="D14" s="12"/>
      <c r="E14" s="18"/>
    </row>
    <row r="15" spans="1:9" x14ac:dyDescent="0.3">
      <c r="D15" s="6"/>
    </row>
    <row r="17" spans="1:4" x14ac:dyDescent="0.3">
      <c r="C17"/>
      <c r="D17"/>
    </row>
    <row r="18" spans="1:4" x14ac:dyDescent="0.3">
      <c r="A18" s="14" t="s">
        <v>47</v>
      </c>
    </row>
  </sheetData>
  <phoneticPr fontId="0" type="noConversion"/>
  <pageMargins left="0.75" right="0.75" top="1" bottom="1" header="0.5" footer="0.5"/>
  <pageSetup orientation="portrait" horizontalDpi="4294967293"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heetViews>
  <sheetFormatPr defaultRowHeight="12.5" x14ac:dyDescent="0.25"/>
  <cols>
    <col min="1" max="1" width="14.1796875" bestFit="1" customWidth="1"/>
    <col min="2" max="4" width="11.7265625" bestFit="1" customWidth="1"/>
  </cols>
  <sheetData>
    <row r="1" spans="1:4" x14ac:dyDescent="0.25">
      <c r="A1" s="1" t="str">
        <f ca="1">MID(CELL("filename"),FIND("[",CELL("filename"))+1,FIND("]",CELL("filename"))-FIND("[",CELL("filename"))-15)&amp;MID(CELL("filename"),FIND(".",CELL("filename")),5)</f>
        <v>730_cb_plant.xlsx</v>
      </c>
    </row>
    <row r="3" spans="1:4" ht="13" x14ac:dyDescent="0.3">
      <c r="A3" s="3" t="s">
        <v>29</v>
      </c>
      <c r="B3" s="3"/>
      <c r="C3" s="3"/>
      <c r="D3" s="3"/>
    </row>
    <row r="4" spans="1:4" ht="13" x14ac:dyDescent="0.3">
      <c r="A4" s="3"/>
      <c r="B4" s="3"/>
      <c r="C4" s="3"/>
      <c r="D4" s="3"/>
    </row>
    <row r="5" spans="1:4" ht="13" x14ac:dyDescent="0.3">
      <c r="A5" s="3"/>
      <c r="B5" s="3"/>
      <c r="C5" s="3"/>
      <c r="D5" s="3"/>
    </row>
    <row r="6" spans="1:4" ht="13" x14ac:dyDescent="0.3">
      <c r="A6" s="3" t="s">
        <v>15</v>
      </c>
      <c r="B6" s="3"/>
      <c r="C6" s="3"/>
      <c r="D6" s="3"/>
    </row>
    <row r="7" spans="1:4" ht="13" x14ac:dyDescent="0.3">
      <c r="A7" s="3"/>
      <c r="B7" s="3"/>
      <c r="C7" s="3"/>
      <c r="D7" s="3"/>
    </row>
    <row r="8" spans="1:4" ht="13" x14ac:dyDescent="0.3">
      <c r="A8" s="3"/>
      <c r="B8" s="38" t="s">
        <v>0</v>
      </c>
      <c r="C8" s="38"/>
      <c r="D8" s="38"/>
    </row>
    <row r="9" spans="1:4" ht="13" x14ac:dyDescent="0.3">
      <c r="A9" s="3"/>
      <c r="B9" s="6" t="s">
        <v>1</v>
      </c>
      <c r="C9" s="6" t="s">
        <v>2</v>
      </c>
      <c r="D9" s="6" t="s">
        <v>3</v>
      </c>
    </row>
    <row r="10" spans="1:4" ht="13" x14ac:dyDescent="0.3">
      <c r="A10" s="3" t="s">
        <v>4</v>
      </c>
      <c r="B10" s="19">
        <v>0.2</v>
      </c>
      <c r="C10" s="20">
        <v>0.5</v>
      </c>
      <c r="D10" s="21">
        <v>0.3</v>
      </c>
    </row>
    <row r="11" spans="1:4" ht="13" x14ac:dyDescent="0.3">
      <c r="A11" s="3" t="s">
        <v>5</v>
      </c>
      <c r="B11" s="22" t="s">
        <v>7</v>
      </c>
      <c r="C11" s="23" t="s">
        <v>8</v>
      </c>
      <c r="D11" s="24" t="s">
        <v>9</v>
      </c>
    </row>
    <row r="12" spans="1:4" ht="13" x14ac:dyDescent="0.3">
      <c r="A12" s="3" t="s">
        <v>6</v>
      </c>
      <c r="B12" s="25">
        <v>150</v>
      </c>
      <c r="C12" s="26">
        <v>200</v>
      </c>
      <c r="D12" s="27">
        <v>250</v>
      </c>
    </row>
    <row r="13" spans="1:4" ht="13" x14ac:dyDescent="0.3">
      <c r="A13" s="3"/>
      <c r="B13" s="3"/>
      <c r="C13" s="3"/>
      <c r="D13" s="3"/>
    </row>
    <row r="14" spans="1:4" ht="13" x14ac:dyDescent="0.3">
      <c r="A14" s="28" t="s">
        <v>5</v>
      </c>
      <c r="B14" s="3"/>
      <c r="C14" s="3"/>
      <c r="D14" s="3"/>
    </row>
    <row r="15" spans="1:4" ht="13" x14ac:dyDescent="0.3">
      <c r="A15" s="29" t="s">
        <v>12</v>
      </c>
      <c r="B15" s="29" t="s">
        <v>10</v>
      </c>
      <c r="C15" s="29" t="s">
        <v>11</v>
      </c>
      <c r="D15" s="29" t="s">
        <v>13</v>
      </c>
    </row>
    <row r="16" spans="1:4" ht="13" x14ac:dyDescent="0.3">
      <c r="A16" s="3">
        <v>0.2</v>
      </c>
      <c r="B16" s="3">
        <v>180</v>
      </c>
      <c r="C16" s="3">
        <f>A16*B16</f>
        <v>36</v>
      </c>
      <c r="D16" s="3">
        <f>A16*(B16-$C$19)^2</f>
        <v>2420</v>
      </c>
    </row>
    <row r="17" spans="1:4" ht="13" x14ac:dyDescent="0.3">
      <c r="A17" s="3">
        <v>0.5</v>
      </c>
      <c r="B17" s="3">
        <v>280</v>
      </c>
      <c r="C17" s="3">
        <f>A17*B17</f>
        <v>140</v>
      </c>
      <c r="D17" s="3">
        <f>A17*(B17-$C$19)^2</f>
        <v>50</v>
      </c>
    </row>
    <row r="18" spans="1:4" ht="13" x14ac:dyDescent="0.3">
      <c r="A18" s="28">
        <v>0.3</v>
      </c>
      <c r="B18" s="3">
        <v>380</v>
      </c>
      <c r="C18" s="28">
        <f>A18*B18</f>
        <v>114</v>
      </c>
      <c r="D18" s="28">
        <f>A18*(B18-$C$19)^2</f>
        <v>2430</v>
      </c>
    </row>
    <row r="19" spans="1:4" ht="13" x14ac:dyDescent="0.3">
      <c r="A19" s="2">
        <f>SUM(A16:A18)</f>
        <v>1</v>
      </c>
      <c r="B19" s="3"/>
      <c r="C19" s="3">
        <f>SUM(C16:C18)</f>
        <v>290</v>
      </c>
      <c r="D19" s="3">
        <f>SUM(D16:D18)</f>
        <v>4900</v>
      </c>
    </row>
    <row r="20" spans="1:4" ht="13" x14ac:dyDescent="0.3">
      <c r="A20" s="3"/>
      <c r="B20" s="3"/>
      <c r="C20" s="6" t="s">
        <v>14</v>
      </c>
      <c r="D20" s="2">
        <f>SQRT(D19)</f>
        <v>70</v>
      </c>
    </row>
    <row r="21" spans="1:4" ht="13" x14ac:dyDescent="0.3">
      <c r="A21" s="28" t="s">
        <v>16</v>
      </c>
      <c r="B21" s="3"/>
      <c r="C21" s="6"/>
      <c r="D21" s="2"/>
    </row>
    <row r="22" spans="1:4" ht="13" x14ac:dyDescent="0.3">
      <c r="A22" s="3">
        <v>0.2</v>
      </c>
      <c r="B22" s="3">
        <v>150</v>
      </c>
      <c r="C22" s="3">
        <f>A22*B22</f>
        <v>30</v>
      </c>
      <c r="D22" s="3">
        <f>A22*(B22-$C$25)^2</f>
        <v>605</v>
      </c>
    </row>
    <row r="23" spans="1:4" ht="13" x14ac:dyDescent="0.3">
      <c r="A23" s="3">
        <v>0.5</v>
      </c>
      <c r="B23" s="3">
        <v>200</v>
      </c>
      <c r="C23" s="3">
        <f>A23*B23</f>
        <v>100</v>
      </c>
      <c r="D23" s="3">
        <f>A23*(B23-$C$25)^2</f>
        <v>12.5</v>
      </c>
    </row>
    <row r="24" spans="1:4" ht="13" x14ac:dyDescent="0.3">
      <c r="A24" s="28">
        <v>0.3</v>
      </c>
      <c r="B24" s="3">
        <v>250</v>
      </c>
      <c r="C24" s="28">
        <f>A24*B24</f>
        <v>75</v>
      </c>
      <c r="D24" s="28">
        <f>A24*(B24-$C$25)^2</f>
        <v>607.5</v>
      </c>
    </row>
    <row r="25" spans="1:4" ht="13" x14ac:dyDescent="0.3">
      <c r="A25" s="2">
        <f>SUM(A22:A24)</f>
        <v>1</v>
      </c>
      <c r="B25" s="3"/>
      <c r="C25" s="3">
        <f>SUM(C22:C24)</f>
        <v>205</v>
      </c>
      <c r="D25" s="3">
        <f>SUM(D22:D24)</f>
        <v>1225</v>
      </c>
    </row>
    <row r="26" spans="1:4" ht="13" x14ac:dyDescent="0.3">
      <c r="A26" s="3"/>
      <c r="B26" s="3"/>
      <c r="C26" s="6" t="s">
        <v>14</v>
      </c>
      <c r="D26" s="2">
        <f>SQRT(D25)</f>
        <v>35</v>
      </c>
    </row>
    <row r="29" spans="1:4" x14ac:dyDescent="0.25">
      <c r="A29" s="14" t="str">
        <f>'Model with Normal'!A18</f>
        <v>Copyright © 2006-2014 by John R. Schuyler. All rights reserved.</v>
      </c>
    </row>
  </sheetData>
  <mergeCells count="1">
    <mergeCell ref="B8:D8"/>
  </mergeCells>
  <phoneticPr fontId="0" type="noConversion"/>
  <pageMargins left="0.75" right="0.75" top="1" bottom="1" header="0.5" footer="0.5"/>
  <pageSetup paperSize="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CB_DATA_</vt:lpstr>
      <vt:lpstr>Model with Normal</vt:lpstr>
      <vt:lpstr>Data &amp; Statistics</vt:lpstr>
      <vt:lpstr>rtol</vt:lpstr>
    </vt:vector>
  </TitlesOfParts>
  <Company>self</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R. Schuyler</dc:creator>
  <cp:lastModifiedBy>Timothy Nieman</cp:lastModifiedBy>
  <dcterms:created xsi:type="dcterms:W3CDTF">1998-05-04T11:50:07Z</dcterms:created>
  <dcterms:modified xsi:type="dcterms:W3CDTF">2014-05-22T12:31:23Z</dcterms:modified>
</cp:coreProperties>
</file>